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3040" windowHeight="919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Лист1!$A$1:$Y$335</definedName>
  </definedNames>
  <calcPr calcId="124519"/>
  <fileRecoveryPr repairLoad="1"/>
</workbook>
</file>

<file path=xl/calcChain.xml><?xml version="1.0" encoding="utf-8"?>
<calcChain xmlns="http://schemas.openxmlformats.org/spreadsheetml/2006/main">
  <c r="I23" i="1"/>
  <c r="I21" s="1"/>
  <c r="J23"/>
  <c r="K23"/>
  <c r="L23"/>
  <c r="M23"/>
  <c r="N23"/>
  <c r="H23"/>
  <c r="I22"/>
  <c r="J22"/>
  <c r="K22"/>
  <c r="L22"/>
  <c r="M22"/>
  <c r="N22"/>
  <c r="H45"/>
  <c r="G44"/>
  <c r="G43"/>
  <c r="H42"/>
  <c r="H22" s="1"/>
  <c r="H249"/>
  <c r="H199"/>
  <c r="I175"/>
  <c r="J175"/>
  <c r="K175"/>
  <c r="L175"/>
  <c r="M175"/>
  <c r="N175"/>
  <c r="N173" s="1"/>
  <c r="H175"/>
  <c r="I174"/>
  <c r="J174"/>
  <c r="K174"/>
  <c r="L174"/>
  <c r="M174"/>
  <c r="N174"/>
  <c r="H174"/>
  <c r="G190"/>
  <c r="G189"/>
  <c r="H188"/>
  <c r="I68"/>
  <c r="J68"/>
  <c r="K68"/>
  <c r="L68"/>
  <c r="M68"/>
  <c r="N68"/>
  <c r="H68"/>
  <c r="I67"/>
  <c r="J67"/>
  <c r="K67"/>
  <c r="L67"/>
  <c r="L66" s="1"/>
  <c r="M67"/>
  <c r="N67"/>
  <c r="H67"/>
  <c r="G80"/>
  <c r="G79"/>
  <c r="H78"/>
  <c r="H56"/>
  <c r="G56" s="1"/>
  <c r="H55"/>
  <c r="H88"/>
  <c r="H109"/>
  <c r="H108" s="1"/>
  <c r="H110"/>
  <c r="H89"/>
  <c r="H81"/>
  <c r="G82"/>
  <c r="G83"/>
  <c r="H274"/>
  <c r="H198"/>
  <c r="H209"/>
  <c r="G210"/>
  <c r="G211"/>
  <c r="H206"/>
  <c r="G207"/>
  <c r="G206" s="1"/>
  <c r="G208"/>
  <c r="H182"/>
  <c r="H138"/>
  <c r="H139"/>
  <c r="G139" s="1"/>
  <c r="H146"/>
  <c r="G146" s="1"/>
  <c r="G147"/>
  <c r="G148"/>
  <c r="G192"/>
  <c r="G193"/>
  <c r="H191"/>
  <c r="G319"/>
  <c r="G318" s="1"/>
  <c r="G320"/>
  <c r="H318"/>
  <c r="G313"/>
  <c r="G312" s="1"/>
  <c r="G314"/>
  <c r="H312"/>
  <c r="G316"/>
  <c r="G315" s="1"/>
  <c r="G317"/>
  <c r="H315"/>
  <c r="G310"/>
  <c r="G309" s="1"/>
  <c r="G311"/>
  <c r="H309"/>
  <c r="H105"/>
  <c r="G106"/>
  <c r="G107"/>
  <c r="H185"/>
  <c r="G186"/>
  <c r="G187"/>
  <c r="H299"/>
  <c r="H298"/>
  <c r="H306"/>
  <c r="G307"/>
  <c r="G306" s="1"/>
  <c r="G308"/>
  <c r="H221"/>
  <c r="H222"/>
  <c r="H242"/>
  <c r="G243"/>
  <c r="G244"/>
  <c r="G242" s="1"/>
  <c r="H203"/>
  <c r="G204"/>
  <c r="G205"/>
  <c r="H166"/>
  <c r="G166" s="1"/>
  <c r="H154"/>
  <c r="G183"/>
  <c r="G184"/>
  <c r="G182" s="1"/>
  <c r="H117"/>
  <c r="G118"/>
  <c r="G119"/>
  <c r="H179"/>
  <c r="G180"/>
  <c r="G181"/>
  <c r="G179" s="1"/>
  <c r="H165"/>
  <c r="H164" s="1"/>
  <c r="H170"/>
  <c r="G171"/>
  <c r="G172"/>
  <c r="H153"/>
  <c r="G153" s="1"/>
  <c r="H158"/>
  <c r="G159"/>
  <c r="G158" s="1"/>
  <c r="G160"/>
  <c r="H143"/>
  <c r="G143" s="1"/>
  <c r="G144"/>
  <c r="G145"/>
  <c r="L21"/>
  <c r="M21"/>
  <c r="K36"/>
  <c r="L36"/>
  <c r="M36"/>
  <c r="N36"/>
  <c r="K124"/>
  <c r="K88"/>
  <c r="K55"/>
  <c r="K109"/>
  <c r="K130" s="1"/>
  <c r="K89"/>
  <c r="K131" s="1"/>
  <c r="K56"/>
  <c r="L124"/>
  <c r="L88"/>
  <c r="G88" s="1"/>
  <c r="L55"/>
  <c r="L109"/>
  <c r="L89"/>
  <c r="L56"/>
  <c r="L54" s="1"/>
  <c r="M124"/>
  <c r="M123" s="1"/>
  <c r="M88"/>
  <c r="M55"/>
  <c r="M109"/>
  <c r="M89"/>
  <c r="M56"/>
  <c r="N124"/>
  <c r="N88"/>
  <c r="N87" s="1"/>
  <c r="N55"/>
  <c r="N109"/>
  <c r="N89"/>
  <c r="N56"/>
  <c r="N54" s="1"/>
  <c r="K110"/>
  <c r="L110"/>
  <c r="M110"/>
  <c r="N110"/>
  <c r="K111"/>
  <c r="L111"/>
  <c r="M111"/>
  <c r="N111"/>
  <c r="J124"/>
  <c r="J88"/>
  <c r="J55"/>
  <c r="J54" s="1"/>
  <c r="J109"/>
  <c r="J89"/>
  <c r="J56"/>
  <c r="I124"/>
  <c r="G124" s="1"/>
  <c r="G123" s="1"/>
  <c r="I88"/>
  <c r="I55"/>
  <c r="I109"/>
  <c r="G68"/>
  <c r="H124"/>
  <c r="I110"/>
  <c r="I108" s="1"/>
  <c r="J110"/>
  <c r="I102"/>
  <c r="J102"/>
  <c r="K102"/>
  <c r="L102"/>
  <c r="M102"/>
  <c r="N102"/>
  <c r="H102"/>
  <c r="G103"/>
  <c r="G104"/>
  <c r="H99"/>
  <c r="G100"/>
  <c r="G101"/>
  <c r="H75"/>
  <c r="G76"/>
  <c r="G77"/>
  <c r="H60"/>
  <c r="G61"/>
  <c r="G62"/>
  <c r="H48"/>
  <c r="G49"/>
  <c r="G50"/>
  <c r="H39"/>
  <c r="G40"/>
  <c r="G41"/>
  <c r="J111"/>
  <c r="I111"/>
  <c r="G38"/>
  <c r="I114"/>
  <c r="J114"/>
  <c r="K114"/>
  <c r="L114"/>
  <c r="M114"/>
  <c r="N114"/>
  <c r="H114"/>
  <c r="H111"/>
  <c r="G115"/>
  <c r="G116"/>
  <c r="G112"/>
  <c r="G113"/>
  <c r="G110"/>
  <c r="I33"/>
  <c r="J33"/>
  <c r="K33"/>
  <c r="L33"/>
  <c r="M33"/>
  <c r="N33"/>
  <c r="H33"/>
  <c r="G34"/>
  <c r="G33" s="1"/>
  <c r="G35"/>
  <c r="I36"/>
  <c r="H36"/>
  <c r="J36"/>
  <c r="G37"/>
  <c r="G36" s="1"/>
  <c r="Q223"/>
  <c r="Q140"/>
  <c r="I263"/>
  <c r="I274"/>
  <c r="I298"/>
  <c r="I297" s="1"/>
  <c r="I275"/>
  <c r="I332" s="1"/>
  <c r="I299"/>
  <c r="G299" s="1"/>
  <c r="G297" s="1"/>
  <c r="J263"/>
  <c r="J274"/>
  <c r="J273" s="1"/>
  <c r="J298"/>
  <c r="J297" s="1"/>
  <c r="J275"/>
  <c r="J299"/>
  <c r="K263"/>
  <c r="K274"/>
  <c r="K298"/>
  <c r="K275"/>
  <c r="K299"/>
  <c r="L263"/>
  <c r="L262" s="1"/>
  <c r="L274"/>
  <c r="L298"/>
  <c r="L275"/>
  <c r="L299"/>
  <c r="M263"/>
  <c r="M274"/>
  <c r="M298"/>
  <c r="M275"/>
  <c r="M332" s="1"/>
  <c r="M299"/>
  <c r="M297" s="1"/>
  <c r="N263"/>
  <c r="N274"/>
  <c r="N298"/>
  <c r="N297" s="1"/>
  <c r="N275"/>
  <c r="N299"/>
  <c r="H275"/>
  <c r="H332" s="1"/>
  <c r="H263"/>
  <c r="G263" s="1"/>
  <c r="I325"/>
  <c r="I324" s="1"/>
  <c r="J325"/>
  <c r="J324" s="1"/>
  <c r="K325"/>
  <c r="K324" s="1"/>
  <c r="L325"/>
  <c r="L324" s="1"/>
  <c r="M325"/>
  <c r="M324" s="1"/>
  <c r="N325"/>
  <c r="N324" s="1"/>
  <c r="H325"/>
  <c r="G325" s="1"/>
  <c r="G324" s="1"/>
  <c r="L273"/>
  <c r="K291"/>
  <c r="L291"/>
  <c r="M291"/>
  <c r="G286"/>
  <c r="G287"/>
  <c r="G285"/>
  <c r="N221"/>
  <c r="N220" s="1"/>
  <c r="I221"/>
  <c r="J221"/>
  <c r="K221"/>
  <c r="L221"/>
  <c r="L255" s="1"/>
  <c r="L254" s="1"/>
  <c r="M221"/>
  <c r="L222"/>
  <c r="L249"/>
  <c r="L248" s="1"/>
  <c r="L250"/>
  <c r="M249"/>
  <c r="G241"/>
  <c r="G233"/>
  <c r="G232" s="1"/>
  <c r="G234"/>
  <c r="I232"/>
  <c r="J232"/>
  <c r="K232"/>
  <c r="L232"/>
  <c r="M232"/>
  <c r="N232"/>
  <c r="H232"/>
  <c r="J153"/>
  <c r="J152" s="1"/>
  <c r="K153"/>
  <c r="L153"/>
  <c r="M153"/>
  <c r="N153"/>
  <c r="I138"/>
  <c r="I153"/>
  <c r="I152" s="1"/>
  <c r="I165"/>
  <c r="I198"/>
  <c r="I139"/>
  <c r="I154"/>
  <c r="I166"/>
  <c r="I199"/>
  <c r="J165"/>
  <c r="J138"/>
  <c r="J213"/>
  <c r="J198"/>
  <c r="J139"/>
  <c r="J154"/>
  <c r="J166"/>
  <c r="J164" s="1"/>
  <c r="J199"/>
  <c r="K138"/>
  <c r="K165"/>
  <c r="K213"/>
  <c r="K198"/>
  <c r="K139"/>
  <c r="K154"/>
  <c r="K166"/>
  <c r="K164" s="1"/>
  <c r="L138"/>
  <c r="L137" s="1"/>
  <c r="L165"/>
  <c r="L198"/>
  <c r="L199"/>
  <c r="G199" s="1"/>
  <c r="L139"/>
  <c r="L154"/>
  <c r="L166"/>
  <c r="M138"/>
  <c r="M165"/>
  <c r="M198"/>
  <c r="M199"/>
  <c r="M197" s="1"/>
  <c r="M139"/>
  <c r="M137" s="1"/>
  <c r="M154"/>
  <c r="M166"/>
  <c r="M173"/>
  <c r="N138"/>
  <c r="N165"/>
  <c r="N198"/>
  <c r="N139"/>
  <c r="N154"/>
  <c r="N152" s="1"/>
  <c r="N166"/>
  <c r="N199"/>
  <c r="L164"/>
  <c r="N164"/>
  <c r="L152"/>
  <c r="I137"/>
  <c r="K137"/>
  <c r="N137"/>
  <c r="H140"/>
  <c r="I140"/>
  <c r="J140"/>
  <c r="K140"/>
  <c r="L140"/>
  <c r="M140"/>
  <c r="I89"/>
  <c r="G89" s="1"/>
  <c r="G87" s="1"/>
  <c r="I66"/>
  <c r="I56"/>
  <c r="I54" s="1"/>
  <c r="K66"/>
  <c r="M66"/>
  <c r="K54"/>
  <c r="M54"/>
  <c r="M222"/>
  <c r="M256" s="1"/>
  <c r="N279"/>
  <c r="N222"/>
  <c r="N256" s="1"/>
  <c r="N229"/>
  <c r="I222"/>
  <c r="J222"/>
  <c r="J220" s="1"/>
  <c r="K222"/>
  <c r="L256"/>
  <c r="H250"/>
  <c r="H256" s="1"/>
  <c r="I250"/>
  <c r="K256"/>
  <c r="L176"/>
  <c r="N176"/>
  <c r="N249"/>
  <c r="I249"/>
  <c r="I255" s="1"/>
  <c r="J249"/>
  <c r="J255" s="1"/>
  <c r="K249"/>
  <c r="G329"/>
  <c r="G328"/>
  <c r="G326"/>
  <c r="G305"/>
  <c r="G304"/>
  <c r="G303" s="1"/>
  <c r="G302"/>
  <c r="G300" s="1"/>
  <c r="G301"/>
  <c r="G298"/>
  <c r="G293"/>
  <c r="G292"/>
  <c r="G290"/>
  <c r="G289"/>
  <c r="G288" s="1"/>
  <c r="G284"/>
  <c r="G282" s="1"/>
  <c r="G283"/>
  <c r="G281"/>
  <c r="G280"/>
  <c r="G278"/>
  <c r="G277"/>
  <c r="G267"/>
  <c r="G266"/>
  <c r="G264"/>
  <c r="G253"/>
  <c r="G252"/>
  <c r="G240"/>
  <c r="G238"/>
  <c r="G237"/>
  <c r="G236" s="1"/>
  <c r="G231"/>
  <c r="G229" s="1"/>
  <c r="G230"/>
  <c r="G228"/>
  <c r="G227"/>
  <c r="G226" s="1"/>
  <c r="G225"/>
  <c r="G223" s="1"/>
  <c r="G224"/>
  <c r="G202"/>
  <c r="G201"/>
  <c r="G200" s="1"/>
  <c r="G178"/>
  <c r="G177"/>
  <c r="G169"/>
  <c r="G168"/>
  <c r="G157"/>
  <c r="G156"/>
  <c r="G155" s="1"/>
  <c r="G142"/>
  <c r="G141"/>
  <c r="G128"/>
  <c r="G127"/>
  <c r="G126" s="1"/>
  <c r="G125"/>
  <c r="G98"/>
  <c r="G96" s="1"/>
  <c r="G97"/>
  <c r="G95"/>
  <c r="G94"/>
  <c r="G92"/>
  <c r="G91"/>
  <c r="G90" s="1"/>
  <c r="G74"/>
  <c r="G73"/>
  <c r="G71"/>
  <c r="G70"/>
  <c r="G59"/>
  <c r="G58"/>
  <c r="G32"/>
  <c r="G31"/>
  <c r="G30" s="1"/>
  <c r="G29"/>
  <c r="G28"/>
  <c r="G26"/>
  <c r="G25"/>
  <c r="G24" s="1"/>
  <c r="M285"/>
  <c r="N285"/>
  <c r="N327"/>
  <c r="N303"/>
  <c r="N300"/>
  <c r="N291"/>
  <c r="N288"/>
  <c r="N282"/>
  <c r="N276"/>
  <c r="N265"/>
  <c r="N262"/>
  <c r="N251"/>
  <c r="N248"/>
  <c r="N239"/>
  <c r="N236"/>
  <c r="N226"/>
  <c r="N223"/>
  <c r="N200"/>
  <c r="N197"/>
  <c r="N167"/>
  <c r="N155"/>
  <c r="N140"/>
  <c r="N126"/>
  <c r="N123"/>
  <c r="N96"/>
  <c r="N93"/>
  <c r="N90"/>
  <c r="N72"/>
  <c r="N69"/>
  <c r="N57"/>
  <c r="N30"/>
  <c r="N27"/>
  <c r="N24"/>
  <c r="L285"/>
  <c r="K155"/>
  <c r="K167"/>
  <c r="K176"/>
  <c r="K197"/>
  <c r="I197"/>
  <c r="H30"/>
  <c r="L87"/>
  <c r="L251"/>
  <c r="M248"/>
  <c r="K123"/>
  <c r="K262"/>
  <c r="M327"/>
  <c r="L327"/>
  <c r="K327"/>
  <c r="J327"/>
  <c r="I327"/>
  <c r="H327"/>
  <c r="H297"/>
  <c r="M262"/>
  <c r="I248"/>
  <c r="K248"/>
  <c r="J197"/>
  <c r="I87"/>
  <c r="I123"/>
  <c r="L123"/>
  <c r="K279"/>
  <c r="J262"/>
  <c r="K72"/>
  <c r="J300"/>
  <c r="J123"/>
  <c r="J248"/>
  <c r="J176"/>
  <c r="J96"/>
  <c r="J24"/>
  <c r="J27"/>
  <c r="J57"/>
  <c r="J69"/>
  <c r="J239"/>
  <c r="J251"/>
  <c r="J223"/>
  <c r="J155"/>
  <c r="J90"/>
  <c r="J72"/>
  <c r="J288"/>
  <c r="J282"/>
  <c r="J265"/>
  <c r="J167"/>
  <c r="I239"/>
  <c r="K239"/>
  <c r="L239"/>
  <c r="M239"/>
  <c r="H239"/>
  <c r="M236"/>
  <c r="L236"/>
  <c r="K236"/>
  <c r="J236"/>
  <c r="I236"/>
  <c r="H236"/>
  <c r="G235"/>
  <c r="H176"/>
  <c r="H155"/>
  <c r="L297"/>
  <c r="M251"/>
  <c r="K251"/>
  <c r="I251"/>
  <c r="H251"/>
  <c r="M229"/>
  <c r="L229"/>
  <c r="K229"/>
  <c r="J229"/>
  <c r="I229"/>
  <c r="H229"/>
  <c r="M226"/>
  <c r="L226"/>
  <c r="K226"/>
  <c r="J226"/>
  <c r="I226"/>
  <c r="H226"/>
  <c r="M223"/>
  <c r="L223"/>
  <c r="K223"/>
  <c r="I223"/>
  <c r="H223"/>
  <c r="M126"/>
  <c r="L126"/>
  <c r="K126"/>
  <c r="J126"/>
  <c r="I126"/>
  <c r="H126"/>
  <c r="M96"/>
  <c r="L96"/>
  <c r="K96"/>
  <c r="I96"/>
  <c r="H96"/>
  <c r="G93"/>
  <c r="M93"/>
  <c r="L93"/>
  <c r="K93"/>
  <c r="J93"/>
  <c r="I93"/>
  <c r="H93"/>
  <c r="M90"/>
  <c r="L90"/>
  <c r="K90"/>
  <c r="I90"/>
  <c r="H90"/>
  <c r="M72"/>
  <c r="L72"/>
  <c r="I72"/>
  <c r="H72"/>
  <c r="M69"/>
  <c r="L69"/>
  <c r="K69"/>
  <c r="I69"/>
  <c r="H69"/>
  <c r="M57"/>
  <c r="L57"/>
  <c r="I57"/>
  <c r="H57"/>
  <c r="M30"/>
  <c r="L30"/>
  <c r="K30"/>
  <c r="J30"/>
  <c r="I30"/>
  <c r="M27"/>
  <c r="L27"/>
  <c r="K27"/>
  <c r="I27"/>
  <c r="H27"/>
  <c r="M24"/>
  <c r="L24"/>
  <c r="K24"/>
  <c r="I24"/>
  <c r="H24"/>
  <c r="M303"/>
  <c r="L303"/>
  <c r="K303"/>
  <c r="J303"/>
  <c r="I303"/>
  <c r="H303"/>
  <c r="M300"/>
  <c r="L300"/>
  <c r="K300"/>
  <c r="I300"/>
  <c r="H300"/>
  <c r="K297"/>
  <c r="J291"/>
  <c r="I291"/>
  <c r="H291"/>
  <c r="M288"/>
  <c r="L288"/>
  <c r="K288"/>
  <c r="I288"/>
  <c r="H288"/>
  <c r="K285"/>
  <c r="J285"/>
  <c r="I285"/>
  <c r="H285"/>
  <c r="M282"/>
  <c r="L282"/>
  <c r="K282"/>
  <c r="I282"/>
  <c r="H282"/>
  <c r="G279"/>
  <c r="M279"/>
  <c r="L279"/>
  <c r="J279"/>
  <c r="I279"/>
  <c r="H279"/>
  <c r="M276"/>
  <c r="L276"/>
  <c r="K276"/>
  <c r="J276"/>
  <c r="I276"/>
  <c r="H276"/>
  <c r="G265"/>
  <c r="M265"/>
  <c r="L265"/>
  <c r="K265"/>
  <c r="I265"/>
  <c r="H265"/>
  <c r="M200"/>
  <c r="L200"/>
  <c r="K200"/>
  <c r="J200"/>
  <c r="I200"/>
  <c r="H200"/>
  <c r="I176"/>
  <c r="M167"/>
  <c r="L167"/>
  <c r="I167"/>
  <c r="H167"/>
  <c r="M155"/>
  <c r="L155"/>
  <c r="I155"/>
  <c r="K57"/>
  <c r="G57"/>
  <c r="I262"/>
  <c r="H123"/>
  <c r="J87"/>
  <c r="M87"/>
  <c r="H220"/>
  <c r="G167"/>
  <c r="H137"/>
  <c r="G239"/>
  <c r="H87"/>
  <c r="H54"/>
  <c r="I220"/>
  <c r="L220"/>
  <c r="K220"/>
  <c r="K87"/>
  <c r="G27"/>
  <c r="G327"/>
  <c r="G109" l="1"/>
  <c r="G108" s="1"/>
  <c r="G117"/>
  <c r="G203"/>
  <c r="I164"/>
  <c r="M108"/>
  <c r="H152"/>
  <c r="G138"/>
  <c r="G137" s="1"/>
  <c r="G165"/>
  <c r="G164" s="1"/>
  <c r="I214"/>
  <c r="M220"/>
  <c r="I273"/>
  <c r="H324"/>
  <c r="G154"/>
  <c r="G152" s="1"/>
  <c r="K255"/>
  <c r="K334" s="1"/>
  <c r="N255"/>
  <c r="N254" s="1"/>
  <c r="I256"/>
  <c r="L214"/>
  <c r="J137"/>
  <c r="I213"/>
  <c r="I212" s="1"/>
  <c r="M255"/>
  <c r="M273"/>
  <c r="K332"/>
  <c r="G332" s="1"/>
  <c r="G55"/>
  <c r="G54" s="1"/>
  <c r="K108"/>
  <c r="G170"/>
  <c r="G105"/>
  <c r="G191"/>
  <c r="G188"/>
  <c r="L197"/>
  <c r="G250"/>
  <c r="G222"/>
  <c r="G220" s="1"/>
  <c r="G114"/>
  <c r="G102"/>
  <c r="J108"/>
  <c r="G69"/>
  <c r="G176"/>
  <c r="G249"/>
  <c r="G251"/>
  <c r="G262"/>
  <c r="G276"/>
  <c r="G140"/>
  <c r="N213"/>
  <c r="M214"/>
  <c r="M164"/>
  <c r="K214"/>
  <c r="N332"/>
  <c r="N273"/>
  <c r="M331"/>
  <c r="L332"/>
  <c r="L330" s="1"/>
  <c r="K331"/>
  <c r="J332"/>
  <c r="I331"/>
  <c r="G111"/>
  <c r="G39"/>
  <c r="G60"/>
  <c r="G99"/>
  <c r="I130"/>
  <c r="L108"/>
  <c r="M131"/>
  <c r="M130"/>
  <c r="M129" s="1"/>
  <c r="G221"/>
  <c r="G198"/>
  <c r="G197" s="1"/>
  <c r="G78"/>
  <c r="H66"/>
  <c r="L173"/>
  <c r="H248"/>
  <c r="G42"/>
  <c r="G45"/>
  <c r="M254"/>
  <c r="M213"/>
  <c r="M212" s="1"/>
  <c r="N331"/>
  <c r="L331"/>
  <c r="K273"/>
  <c r="J331"/>
  <c r="J330" s="1"/>
  <c r="N108"/>
  <c r="G274"/>
  <c r="J214"/>
  <c r="J212" s="1"/>
  <c r="L131"/>
  <c r="L335" s="1"/>
  <c r="N21"/>
  <c r="J21"/>
  <c r="G22"/>
  <c r="J131"/>
  <c r="G23"/>
  <c r="H21"/>
  <c r="K21"/>
  <c r="G48"/>
  <c r="G291"/>
  <c r="H273"/>
  <c r="J173"/>
  <c r="N214"/>
  <c r="N212" s="1"/>
  <c r="G175"/>
  <c r="L213"/>
  <c r="L212" s="1"/>
  <c r="H197"/>
  <c r="H213"/>
  <c r="G185"/>
  <c r="I173"/>
  <c r="G174"/>
  <c r="N131"/>
  <c r="N66"/>
  <c r="J66"/>
  <c r="J130"/>
  <c r="J334" s="1"/>
  <c r="L130"/>
  <c r="G67"/>
  <c r="G66" s="1"/>
  <c r="G81"/>
  <c r="H331"/>
  <c r="H330" s="1"/>
  <c r="H262"/>
  <c r="G209"/>
  <c r="H173"/>
  <c r="G72"/>
  <c r="G275"/>
  <c r="H255"/>
  <c r="H254" s="1"/>
  <c r="H214"/>
  <c r="H130"/>
  <c r="H131"/>
  <c r="G75"/>
  <c r="K335"/>
  <c r="K129"/>
  <c r="I330"/>
  <c r="K330"/>
  <c r="M335"/>
  <c r="K212"/>
  <c r="M330"/>
  <c r="I254"/>
  <c r="J256"/>
  <c r="J254" s="1"/>
  <c r="K152"/>
  <c r="K173"/>
  <c r="I131"/>
  <c r="I335" s="1"/>
  <c r="M152"/>
  <c r="N130"/>
  <c r="M334" l="1"/>
  <c r="I334"/>
  <c r="K254"/>
  <c r="G248"/>
  <c r="G255"/>
  <c r="G213"/>
  <c r="L129"/>
  <c r="G273"/>
  <c r="L334"/>
  <c r="N330"/>
  <c r="I129"/>
  <c r="G21"/>
  <c r="J129"/>
  <c r="G331"/>
  <c r="G330" s="1"/>
  <c r="H334"/>
  <c r="G173"/>
  <c r="H212"/>
  <c r="N335"/>
  <c r="G214"/>
  <c r="H335"/>
  <c r="M333"/>
  <c r="H129"/>
  <c r="K333"/>
  <c r="N129"/>
  <c r="N334"/>
  <c r="L333"/>
  <c r="J335"/>
  <c r="J333" s="1"/>
  <c r="G131"/>
  <c r="G256"/>
  <c r="G254" s="1"/>
  <c r="G130"/>
  <c r="I333"/>
  <c r="G212" l="1"/>
  <c r="N333"/>
  <c r="H333"/>
  <c r="G335"/>
  <c r="G129"/>
  <c r="G334"/>
  <c r="G333" l="1"/>
</calcChain>
</file>

<file path=xl/sharedStrings.xml><?xml version="1.0" encoding="utf-8"?>
<sst xmlns="http://schemas.openxmlformats.org/spreadsheetml/2006/main" count="1335" uniqueCount="200">
  <si>
    <t>Мероприятие 1: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</si>
  <si>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Мероприятие 2: Обеспечение выполнения функций учреждений дополнительного образования (мед. осмотр)</t>
  </si>
  <si>
    <t>Мероприятие 3: Проведение мероприятий для детей и молодежи</t>
  </si>
  <si>
    <t>Мероприятие 2. Организация и осуществление деятельности по опеке и попечительству над несовершеннолетними</t>
  </si>
  <si>
    <t>Мероприятие 3. Ежемесячное денежное вознаграждение опекунам (попечителям, приемным родителям)</t>
  </si>
  <si>
    <t>Наименование показателя</t>
  </si>
  <si>
    <t>Срок реализации</t>
  </si>
  <si>
    <t>Финансовое обеспечение</t>
  </si>
  <si>
    <t>Источник</t>
  </si>
  <si>
    <t>Объем (рублей)</t>
  </si>
  <si>
    <t>Наименование</t>
  </si>
  <si>
    <t>Единица измерения</t>
  </si>
  <si>
    <t>Значение</t>
  </si>
  <si>
    <t>с (год)</t>
  </si>
  <si>
    <t>по (год)</t>
  </si>
  <si>
    <t>Всего</t>
  </si>
  <si>
    <t>в том числе по годам реализации государственной программы</t>
  </si>
  <si>
    <t>Всего****</t>
  </si>
  <si>
    <t>X</t>
  </si>
  <si>
    <t>Всего, из них расходы за счет:</t>
  </si>
  <si>
    <t>№ п/п</t>
  </si>
  <si>
    <t>Соисполнитель, исполнитель основного мероприятия,  исполнитель мероприятия*</t>
  </si>
  <si>
    <t>в том числе по годам реализации муниципальной программы</t>
  </si>
  <si>
    <t>Целевые индикаторы реализации мероприятия (группы мероприятий) муниципальной программы</t>
  </si>
  <si>
    <t>Основное мероприятие: Организация общеобразовательного процесса</t>
  </si>
  <si>
    <t>Комитет по образованию муниципального района</t>
  </si>
  <si>
    <t>1. Налоговых и неналоговых доходов, поступлений нецелевого характера из областного бюджета</t>
  </si>
  <si>
    <t>2. Поступлений целевого характера из областного бюджета</t>
  </si>
  <si>
    <t>Комитет по образованию муниципального района, муниципальные учреждения</t>
  </si>
  <si>
    <t>Основное мероприятие: Развитие системы дошкольного образования</t>
  </si>
  <si>
    <t>Основное мероприятие: Развитие системы дополнительного образования</t>
  </si>
  <si>
    <t>Основное мероприятие: Организация методического и финансово-экономического обеспечения в сфере образования</t>
  </si>
  <si>
    <t>Цель подпрограммы "Развитие культуры Называевского муниципального района" - оказание культурных услуг населению</t>
  </si>
  <si>
    <t>Х</t>
  </si>
  <si>
    <t>Задача 1 ПП - обеспечение развития творческого потенциала населения</t>
  </si>
  <si>
    <t>Основное мероприятие - поддержка и развитие самодеятельного народного творчества</t>
  </si>
  <si>
    <t>Мероприятие 1: Обеспечение выполнения функций муниципальными учреждениями</t>
  </si>
  <si>
    <t>Задача 2 ПП - Организация библиотечного обслуживания населения, комплектование и обеспечние сохранности библиотечных фондов</t>
  </si>
  <si>
    <t>Основное мероприятие: Развитие библиотечного дела</t>
  </si>
  <si>
    <t>Основное мероприятие : Сохранение и популяризация объектов наследия и музейного фонда</t>
  </si>
  <si>
    <t>Основное мероприятие: Развитие дополнительного образования детей</t>
  </si>
  <si>
    <t>Основное мероприятие: Административно-хозяйственное обслуживание учреждений культуры</t>
  </si>
  <si>
    <t>Итого по подпрограмме ""Развитие культуры Называевского муниципального района" муниципальной программы</t>
  </si>
  <si>
    <t>Задача 1 ПП - организация работы среди молодежи, направленная на свободное и гармоничное развитие полноценной личности, раскрытие ее творческого потенциала</t>
  </si>
  <si>
    <t>Комитет по делам молодежи, физической культуры и спорта Называевского муниципального района</t>
  </si>
  <si>
    <t>Основное мероприятие: Проведение мероприятий в сфере молодежной политики</t>
  </si>
  <si>
    <t xml:space="preserve">Задача 2 ПП - Реализация мер, направленных на создание условий для развития физической культуры и спорта </t>
  </si>
  <si>
    <t>Основное мероприятие: Развитие физической культуры и спорта</t>
  </si>
  <si>
    <t>Мероприятие 4: Руководство и управление в сфере установленных функций</t>
  </si>
  <si>
    <t>Управление делами Администрации муниципального района</t>
  </si>
  <si>
    <t>Управление делами Администрации муниципального района, экономический отдел Администрации МР</t>
  </si>
  <si>
    <t>КУ "Хозяйственно-диспетчерская и архивная служба администрации Называевского муниципального района"</t>
  </si>
  <si>
    <t xml:space="preserve">Итого по подпрограмме "Социальное обеспечение населения, охрана семьи и детства" </t>
  </si>
  <si>
    <t xml:space="preserve">Цель подпрограммы "Развитие системы образования в Называевском муниципальном районе" - обеспечение населения Называевского района качественным образованием современного уровня </t>
  </si>
  <si>
    <t>Задача 1 ПП - повышение доступности качественных услуг в сфере общего образования</t>
  </si>
  <si>
    <t>Всего по муниципальной программе</t>
  </si>
  <si>
    <t>Задача 2 ПП - повышение доступности качественных услуг в сфере дошкольного образования</t>
  </si>
  <si>
    <t>Основное мероприятие: Развитие системы управления в сфере образования</t>
  </si>
  <si>
    <t>Цель подпрограммы "Реализация мероприятий в сфере молодежной политики и развитие физической культуры и спорта в Называевском муниципальном районе" - всестороннее и гармоничное развитие личности, формирование здорового образа жизни и укрепление здоровья населения Называевского муниципального района</t>
  </si>
  <si>
    <t xml:space="preserve">Комитет по делам молодежи, физической культуры и спорта Называевского муниципального района, КУ НМР "Называевский межпоселенческий центр по работе с молодежью" </t>
  </si>
  <si>
    <t>Задача 4 муниципальной программы - Создание условий для стабильного повышения материального благосостояния и уровня социальной защищенности населения, поддержка занятости населения, улучшение демографической ситуации, направленное на постепенную стабилизацию численности населения.</t>
  </si>
  <si>
    <t>Цель подпрограммы "Социальное обеспечение населения, охрана семьи и детства" -создание условий для сохранения и развития "человеческого капитала", улучшения качества жизни населения</t>
  </si>
  <si>
    <t xml:space="preserve">Задача 3 ПП -  содействие занятости населения </t>
  </si>
  <si>
    <t>Основное мероприятие: оказание содействия в трудоустройстве безработным гражданам, организация временного трудоустройства несовершеннолетних</t>
  </si>
  <si>
    <t>Цель МП - Создание условий для развития социальной и культурной сферы Называевского муниципального района</t>
  </si>
  <si>
    <t>Задача 1 МП - Обеспечение максимальной доступности услуг дошкольного, общего, дополнительного образования детей на территории Называевского муниципального района</t>
  </si>
  <si>
    <t>Итого по подпрограмме "Развитие системы образования в Называевском муниципальном районе" муниципальной программы</t>
  </si>
  <si>
    <t>Задача 2 МП -Создание условий для развития культурного и духовного потенциала населения Называевского района, обеспечение свободы творчества и прав граждан на участие в культурной жизни и доступ к культурным ценностям.</t>
  </si>
  <si>
    <t>Задача 3 муниципальной программы: Обеспечение благоприятных условий для реализации муниципальной политики в сфере физической культуры и спорта, молодежной политики в Называевском муниципальном районе.</t>
  </si>
  <si>
    <t>Итого по подпрограмме "Реализация мероприятий в сфере молодежной политики и развитие физической культуры и спорта в Называевском муниципальном районе" муниципальной программы</t>
  </si>
  <si>
    <t>Доля выпускников муниципальных общеобразовательных учреждений, сдавших единый государственный экзамен по русскому языку и математике, в общей численности выпускников муниципальных общеобразовательных учреждений, сдававших единый государственный экзамен по данным предметам</t>
  </si>
  <si>
    <t>%</t>
  </si>
  <si>
    <t>Доля детей в возрасте от 3 до 7 лет, получающих дошкольную образовательную услугу и услугу по их содержанию в муниципальных дошкольных образовательных учреждениях</t>
  </si>
  <si>
    <t>Доля детей в возрасте 5 –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этой возрастной группы</t>
  </si>
  <si>
    <t>Число культурно-массовых мероприятий</t>
  </si>
  <si>
    <t>ед</t>
  </si>
  <si>
    <t>Доля численности населения, которой доступны библиотечные услуги, в общей численности населения</t>
  </si>
  <si>
    <t>Доля экспонируемых музейных предметов и коллекций в общем количестве</t>
  </si>
  <si>
    <t>Доля детей, получающих услуги в учреждениях дополнительного образования детей в сфере культуры, в общей численности детей</t>
  </si>
  <si>
    <t>Выплата заработной платы   в полном объеме</t>
  </si>
  <si>
    <t>Численность  молодежи (14-30 лет) систематически принимающих участие в мероприятиях по реализации молодежной политики</t>
  </si>
  <si>
    <t>чел</t>
  </si>
  <si>
    <t xml:space="preserve">Увеличение количества мероприятий  по реализации молодёжной политики, проводимых на территории Называевского муниципального района
</t>
  </si>
  <si>
    <t>ед.</t>
  </si>
  <si>
    <t>Увеличение количества мероприятий  в области физической культуры и спорта</t>
  </si>
  <si>
    <t>Задача 1 ПП -Укрепление социальной защищенности граждан пожилого возраста.</t>
  </si>
  <si>
    <t>Основное мероприятие:  обеспечение социальных  выплат гражданам  за выслугу лет</t>
  </si>
  <si>
    <t>Выполнение полномочий по исполнению федерального законодательства и МПА</t>
  </si>
  <si>
    <t>процент</t>
  </si>
  <si>
    <t>Задача 2 ПП - Создание условий для стабильного повышения материального благосостояния и уровня социальной защищенности населения, поддержка граждан при строительстве жилья.</t>
  </si>
  <si>
    <t>х</t>
  </si>
  <si>
    <t>Основное мероприятие - мероприятия в области социальной политики</t>
  </si>
  <si>
    <t>Мероприятие 1. Предоставление мер социальной поддержки гражданам, имеющих звание "Почетный гражданин Называевского района"</t>
  </si>
  <si>
    <t>Выполнение полномочий по исполнению принятых муниципальных правовых актов в сфере социальной политики</t>
  </si>
  <si>
    <t>Численность трудоустроенных граждан на общественные работы</t>
  </si>
  <si>
    <t>человек</t>
  </si>
  <si>
    <t>Численность трудоустроенных несовершеннолетних граждан в возрасте от 14 до 18 лет</t>
  </si>
  <si>
    <t>Доля молодых семей, реализовавших право на обеспечение жильем к количеству молодых семей, стоящих в списке нуждающихся</t>
  </si>
  <si>
    <t xml:space="preserve">Комитет по делам молодежи, физической культуры и спорта МР, комитет по образованию </t>
  </si>
  <si>
    <t>к муниципальной
программе «Развитие социально-культурной
сферы Называевского муниципального района»</t>
  </si>
  <si>
    <t>Приложение</t>
  </si>
  <si>
    <t xml:space="preserve">к постановлению Администрации муниципального </t>
  </si>
  <si>
    <t>Мероприятие 5: Осуществление государственного полномочия по созданию и организации деятельности комиссии по делам несовершеннолетних и защите их прав</t>
  </si>
  <si>
    <t>Доля рассмотренных персональных дел о правонарушениях несовершеннолетних или с их участием в общем числе дел, поступивших к рассмотрению</t>
  </si>
  <si>
    <t>Приложение  № 6</t>
  </si>
  <si>
    <t>Комитет по делам молодежи, физической культуры и спорта Называевского муниципального района, КУ НМР "Называевский межпоселенческий центр по работе с молодежью", Комитет по образованию Называевского МР</t>
  </si>
  <si>
    <t>Администрация Называевского муниципального района</t>
  </si>
  <si>
    <t>единиц</t>
  </si>
  <si>
    <t>Основное мероприятие: Предоставление СОНКО финансовой и иных видов поддержки</t>
  </si>
  <si>
    <t xml:space="preserve">Количество СОНКО, реализующих социально значимые проекты, мероприятия при поддержке муниципального района </t>
  </si>
  <si>
    <t xml:space="preserve">Мероприятие 1 Обеспечение выполнения функций учреждений общего образования       </t>
  </si>
  <si>
    <t xml:space="preserve">Мероприятие 1: Обеспечение выполнения функций учреждений дополнительного образования    </t>
  </si>
  <si>
    <t>Мероприятие 1: Обеспечение выполнения функций муниципальных учреждений</t>
  </si>
  <si>
    <t>Мероприятие 1: Проведение мероприятий в области спорта и физической культуры</t>
  </si>
  <si>
    <t xml:space="preserve">Мероприятие 1: Обеспечение выполнения функций дошкольных учреждений                    </t>
  </si>
  <si>
    <t>Мероприятие 1:  Выплата пенсии за выслугу лет</t>
  </si>
  <si>
    <t>Структура муниципальной программы "Развитие социально-культурной сферы Называевского муниципального района" на 2020-2026 годы</t>
  </si>
  <si>
    <t>Мероприятие 2.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</si>
  <si>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Мероприятие 3 Обеспечение выплаты компенсации родительской платы за присмотр и уход за детьми в муниципальных дошкольных образовательных организациях, общеобразовательных организациях, организациях дополнительного образования, реализующих образовательные  программы дошкольного образования</t>
  </si>
  <si>
    <t>Мероприятие 2: Обеспечение организации дополнительного образования детей в муниципальных организациях дополнительного образования, осуществления финансово-экономического, хозяйственного, учебно-методического, информационно-кадрового сопровождения муниципальных образовательных организаций</t>
  </si>
  <si>
    <t xml:space="preserve">Мероприятие 1: Обеспечение выполнения функций муниципальных учреждений </t>
  </si>
  <si>
    <t>Мероприятие 2: Исполнение судебных актов, предусматривающих взыскание денежных средств за счет казны</t>
  </si>
  <si>
    <t>Мероприятие 3: Обеспечение организации дополнительного образования детей в муниципальных организациях дополнительного образования, осуществления финансово-экономического, хозяйственного, учебно-методического, информационно-кадрового сопровождения муниципальных образовательных организаций</t>
  </si>
  <si>
    <t>Мероприятие 4 :Предоставление приемным семьям мер социальной поддержки</t>
  </si>
  <si>
    <t>Мероприятие 5: Предоставление опекунам (попечителям) детей, оставшихся без попечения родителей, в том числе детей-сирот, денежных средств на содержание подопечных детей</t>
  </si>
  <si>
    <t xml:space="preserve">Управление строительства и ЖКХ Называевского района </t>
  </si>
  <si>
    <t>Мероприятие 1: Участие в организации проведения оплачиваемых общественных работ</t>
  </si>
  <si>
    <t>Мероприятие 2: временное трудоустройство несовершеннолетних в возрасте от 14 до 18 лет в свободное от учебы время</t>
  </si>
  <si>
    <t>Задача 3 ПП- Предоставление доступа к музейным коллекциям (фондам)</t>
  </si>
  <si>
    <t>Задача 4 ПП - Укрепление и развитие материально-технической базы учреждений культуры муниципального района</t>
  </si>
  <si>
    <t>Задача 4 ПП- Оказание содействия повышению финансовой устойчивости некоммерческих организаций, осуществляющих деятельность на территории Называевского муниципального района, в целях увеличения объемов услуг, оказываемых ими населению. Повышение профессионального уровня работников и добровольцев некоммерческих организаций</t>
  </si>
  <si>
    <t xml:space="preserve">процент </t>
  </si>
  <si>
    <t xml:space="preserve">Задача 3 ПП- Повышение доступности 
качественных услуг в сфере дополнительного образования
</t>
  </si>
  <si>
    <t>Задача 4 ПП - развитие инфраструктуры, ресурсного обеспечения системы образования муниципального района</t>
  </si>
  <si>
    <t>Задача 5  ПП - повышение эффективности управления сетью учреждений образования</t>
  </si>
  <si>
    <t>Освоение денежных средств в полном объеме</t>
  </si>
  <si>
    <t>Число специалистов, повысивших уровень квалификации</t>
  </si>
  <si>
    <t xml:space="preserve">Доля детей-сирот и детей, оставшихся без попечения родителей, переданных на воспитание в семью, от общего  количества выявленных детей-сирот и детей, оставшихся без попечения родителей, проживающих на территории Называевского муниципального района.  </t>
  </si>
  <si>
    <t>Доля работников муниципальных организаций в сфере образования, уровень средней номинальной начисленной заработной платы которых равен или выше минимального размера оплаты труда, в общем количестве работников муниципальных организаций в сфере образования</t>
  </si>
  <si>
    <t>Освоение денежных средств , выделенных на разработку документов</t>
  </si>
  <si>
    <t xml:space="preserve">Освоение денежных средств в полном объеме </t>
  </si>
  <si>
    <t>Достижение уровня средней номинальной начисленной заработной платы педагогических работников муниципальных организаций дополнительного образования Называевского муниципального района Омской области</t>
  </si>
  <si>
    <t>Количество учащихся дополнительно привлеченных к заниятиям физической культурой и спортом</t>
  </si>
  <si>
    <t>чел.</t>
  </si>
  <si>
    <t>Основное мероприятие: Реализация регионального проекта "Современная школа", направленного на достижение целей федерального проекта "Современная школа"</t>
  </si>
  <si>
    <t>Мероприятие 2.  Организация деятельности центров образования для формирования у обучающихся современных технологических и гуманитарных навыков в муниципальных общеобразовательных организациях, участия обучающихся в мероприятиях</t>
  </si>
  <si>
    <t>Мероприятие 5. Создание в муниципальных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</si>
  <si>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Мероприятие1 :создание   (обновление) материально-технической       базы       для       реализации     основных     и дополнительных    общеобразовательных    программ   цифрового    и 
гуманитарного профилей    в  общеобразовательных организациях,
расположенных в сельской местности и малых городах
</t>
  </si>
  <si>
    <t>кол.</t>
  </si>
  <si>
    <t>Количество общеобразовательных организаций, расположенных в сельской местности и малых городах, в которых создана (обновлена) материально - техническая база для реализации основных и дополнительных общеобразовательных программ цифрового и гуманитарного профилей</t>
  </si>
  <si>
    <t>Доля обучающихся в муниципальных общеобразовательных организациях, обеспечиваемых горячим питанием (готовой к употреблению пищевой продукцией) за счет субсидии на организацию горячего питания обучающихся в муниципальных общеобразовательных организациях (обеспечение готовой к употреблению пищевой продукцией), в общей численности обучающихся, проживающих в семьях, в которых средний доход на каждого члена семьи ниже полуторной величины прожиточного минимума в Омской области в расчете на душу населения, определенной по данным Называевского муниципального района Омской области</t>
  </si>
  <si>
    <t xml:space="preserve">освоение денежных средств в полном объеме </t>
  </si>
  <si>
    <t>Мероприятие 4. Организация горячего питания обучающихся в муниципальных общеобразовательных организациях (обеспечение готовой употреблению пищевой продукцией)</t>
  </si>
  <si>
    <t>Мероприятие 6. Обеспечение выполнения функций муниципальных учреждений (мед. осмотр)</t>
  </si>
  <si>
    <t>Мероприятие 7. Исполнение судебных актов, предусматривающих взыскание денежных средств за счет казны</t>
  </si>
  <si>
    <t>Мероприятие 2 Обеспечение выполнения функций муниципальных учреждений (мед. осмотр)</t>
  </si>
  <si>
    <t>Мероприятие 3. Обеспечение выполнения функций муниципальных учреждений (мед. осмотр)</t>
  </si>
  <si>
    <t>Мероприятие 4. Обеспечение выполнения функций муниципальных учреждений (мед. осмотр)</t>
  </si>
  <si>
    <t>Мероприятие 2: Содействие в оказании муниципальных услуг учреждениям в сфере культуры муниципальных образований Омской области в части выплаты заработной платы работникам муниципальных учреждений Омской области</t>
  </si>
  <si>
    <t>Мероприятие 2. Содействие в оказании муниципальных услуг учреждениям в сфере культуры муниципальных образований Омской области в части выплаты заработной платы работникам муниципальных учреждений Омской области</t>
  </si>
  <si>
    <t>Доля муниципальных обеобразовательных организаций, в которых проведены мероприятия по ремонту зданий, сооружений, установке систем и оборудования пожарной и общей безопасности в зданиях муниципальных общеобразовательных организаций для созданияцентров образования цифрового и гуманитарного профилей за счет средств субсидии на ремонт зданий, сооружений, установке систем и оборудования пожарной и общей безопасности в зданиях муниципальных общеобразовательных организаций для созданияцентров образования цифрового и гуманитарного профилей, в общем количестве муниципальных образовательных организаций района, которым предоставлена субсидия</t>
  </si>
  <si>
    <t xml:space="preserve">Освоение денежных средст в полном объеме </t>
  </si>
  <si>
    <t>УДО "Называевская ДШИ"</t>
  </si>
  <si>
    <t>Мероприятие 2 Софинансирование расходов муниципальных образований Омской области  в сфере культуры в целях обеспечения гарантий по оплате труда, предусмотренных трудовым законодательством и иными нормативными правовыми актами Российской Федерации, содержащими нормы трудового права</t>
  </si>
  <si>
    <t>БУК "Культура"</t>
  </si>
  <si>
    <t>БУК "Культура""</t>
  </si>
  <si>
    <t xml:space="preserve"> БУК "Культура"</t>
  </si>
  <si>
    <t xml:space="preserve">Мероприятие 7.  Подготовка стационарных муниципальных детских оздоровительных лагерей </t>
  </si>
  <si>
    <t xml:space="preserve">Количество стационарных детских оздоровительных лагерей, открытых в установленном порядке, находящихся в муниципальной собственности  </t>
  </si>
  <si>
    <t>Мероприятие 1: Предоставление субсидий некоммерческим организациям для осуществления социально значимых программ, мероприятий и общественно-гражданских инициатив, реализуемых в целях реабилитации и интеграции инвалидов в общество, повышения качества жизни граждан пожилого возраста, профилактики социального сиротства, поддержки семьи и детства, защиты прав женщин и детей.</t>
  </si>
  <si>
    <t xml:space="preserve">Мероприятие 6: Реализация мероприятий по предоставлению  молодым семьям социальных выплат на приобретение или строительство жилья, в том числе на уплату первоначального взноса при получении жилищного кредита, в том числе ипотечного, или жилищного займа на приобретение жилого помещения или строительство индивидуального жилого дома </t>
  </si>
  <si>
    <t>Количество муниципальных детских школ искусств по видам искусств, в которых был проведен капитальный ремонт за счет субсидии.</t>
  </si>
  <si>
    <t xml:space="preserve">Мероприятие 4. Софинансирование расходов на модернизацию путем капитального ремонта муниципальных детских школ искусств по видам искусств.
</t>
  </si>
  <si>
    <t>Мероприятие 3. Государственная поддержка отрасли культуры (приобретение музыкальных инструментов, оборудования и материалов для муниципальных детских школ искусств по видам искусств)</t>
  </si>
  <si>
    <t>Мероприятие 5. Ремонт зданий и материально-техническое оснащение муниципальных образовательных организаций муниципальных районов Омской области, в том числе приобретение оборудования, спортивного инвентаря и оборудования, мягкого инвентаря, строительных материалов, окон, дверей, в целях подготовки к новому учебному году</t>
  </si>
  <si>
    <t>Доля муниципальных образовательных организаций, в которых проведены мероприятия по ремонту зданий, установке систем и оборудования пожарной и общей безопасности за счет средств субсидий на  ремонт зданий, установку систем и оборудования пожарной и общей безопасности в муниципальных образовательных организациях в общем количестве муниципальных образовательных организаций района, которым предоставлена субсидия</t>
  </si>
  <si>
    <t xml:space="preserve">Доля муниципальных образовательных организаций муниципального района, допущеных муниципальными комиссиями по проверке готовности образовательных организаций к началу нового учебного года, в общем количестве муниципальных образовательных муниципального района </t>
  </si>
  <si>
    <t xml:space="preserve">Мероприятие 3. Реализацию дополнительных мероприятий в области содействия занятости населения </t>
  </si>
  <si>
    <t>3.1 Проведение специальной оценки условий труда на рабочих местах работающих инвалидов</t>
  </si>
  <si>
    <t>Количество участников мероприятия</t>
  </si>
  <si>
    <t>3.2  Оборудование (оснащение) рабочего места для работы инвалида в соответствии с индивидуальной программой реабилитации или абилитации инвалида</t>
  </si>
  <si>
    <t>3.4 Предоставление работающему инвалиду I или  II  группы в процессе его адаптации  на рабочем месте наставника, которому осуществляется доплата к заработной плате за наставничество</t>
  </si>
  <si>
    <t xml:space="preserve">3.3 Обустройство прилегающей к организации территории, помещений работодателя для беспрепятственного перемещения инвалидов, включая оборудование пандусов, подъемников </t>
  </si>
  <si>
    <t xml:space="preserve">Мероприятие 5. Резервный фонд Администрации муниципального района </t>
  </si>
  <si>
    <t xml:space="preserve">Мероприятие 6: Организация и осуществление мероприятий по работе с детьми и молодежью в каникулярное время </t>
  </si>
  <si>
    <t xml:space="preserve">Количество детей,   Омской области  возрасте от 6 до 18 лет, проживающих на территории Называевского района  Омской области,  направленные  в организацию отдыха детей и их оздоровления за счет средств областного бюджета в форме субсидий </t>
  </si>
  <si>
    <t xml:space="preserve">Мероприятие 3. Выплата денежного поощрения лучшим муниципальным учреждениям культуры, находящимся на территории сельских поселений Омской области, и их работникам </t>
  </si>
  <si>
    <t>Мероприятие 3. Участие в организации и финансировании проведения общественных работ</t>
  </si>
  <si>
    <t>Мероприятие 4. Реализациия дополнительных мероприятий в области содействия занятости населения</t>
  </si>
  <si>
    <t>Мероприятие 4. Обеспечение функционирования модели персонифицированного финансирования дополнительного образования</t>
  </si>
  <si>
    <t xml:space="preserve">Мероприятие 5. Обеспечение внедрения персонифицированного финансирования </t>
  </si>
  <si>
    <t xml:space="preserve"> Мероприятие 6. Ремонт зданий, установка систем и оборудования пожарной и общей безопасности в зданиях муниципальных образовательных организаций </t>
  </si>
  <si>
    <t>Мероприятие 3. Ремонт зданий, сооружений, установка систем и оборудования пожарной и общей безопасности в зданиях муниципальных общеобразовательных организаций для создания центров образования цифрового и гуманитарного профилей</t>
  </si>
  <si>
    <t>Мероприятие 6. Модернизация путем капитального ремонта муниципальных детских школ искусств по видам искусств</t>
  </si>
  <si>
    <t>Мероприятие 8. Организация бесплатного горячего питания обучающихся, получающих начальное общее образование в муниципальных образовательных организациях, в рамках государственной программы Российской Федерации "Развитие образования", утвержденной постановлением Правительства Российской Федерации от 26 декабря 2017 года № 1642"</t>
  </si>
  <si>
    <t>Доля обучающихся, получающих начальное общее образование в муниципальных образовательных организациях, получающих бесплатное горячее питание, к общему количеству обучающихся, получающих начальное общее образование в муниципальных образовательных организациях"</t>
  </si>
  <si>
    <t>Мероприятие 9. Материально-техническое оснащение муниципальных образовательных организаций</t>
  </si>
  <si>
    <t>Доля муниципальных образовательных организаций, в которых проведенымероприятия по материально-техническому оснащению за счет средств субсидии на материально-техническое ооснащение муниципальных образовательных организаций, в общем количестве муниципальных образовательных организаций,  которымпредоставлены субсидии</t>
  </si>
  <si>
    <t>Доля детей в возрасте от 5 до 18 лет, имеющих право на получение дополнительного образования в рамках системы персонифицированного финансирования</t>
  </si>
  <si>
    <t>района от   04.09.2020   №  253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</si>
</sst>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0.0"/>
    <numFmt numFmtId="167" formatCode="#,##0.00\ _₽"/>
  </numFmts>
  <fonts count="17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53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4"/>
      <name val="Times New Roman"/>
      <family val="1"/>
      <charset val="204"/>
    </font>
    <font>
      <sz val="12"/>
      <color indexed="59"/>
      <name val="Times New Roman"/>
      <family val="1"/>
      <charset val="204"/>
    </font>
    <font>
      <sz val="11"/>
      <color indexed="59"/>
      <name val="Calibri"/>
      <family val="2"/>
      <charset val="204"/>
    </font>
    <font>
      <sz val="12"/>
      <color indexed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268">
    <xf numFmtId="0" fontId="0" fillId="0" borderId="0" xfId="0"/>
    <xf numFmtId="165" fontId="2" fillId="0" borderId="1" xfId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2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1" applyNumberFormat="1" applyFont="1" applyFill="1" applyBorder="1" applyAlignment="1">
      <alignment horizontal="center" vertical="top" wrapText="1"/>
    </xf>
    <xf numFmtId="2" fontId="5" fillId="0" borderId="1" xfId="1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top"/>
    </xf>
    <xf numFmtId="2" fontId="5" fillId="0" borderId="0" xfId="0" applyNumberFormat="1" applyFont="1" applyFill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/>
    </xf>
    <xf numFmtId="4" fontId="2" fillId="0" borderId="1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Alignment="1">
      <alignment horizontal="left" vertical="top"/>
    </xf>
    <xf numFmtId="4" fontId="5" fillId="0" borderId="2" xfId="0" applyNumberFormat="1" applyFont="1" applyFill="1" applyBorder="1" applyAlignment="1">
      <alignment horizontal="center" vertical="top" wrapText="1"/>
    </xf>
    <xf numFmtId="4" fontId="7" fillId="0" borderId="2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2" fillId="3" borderId="0" xfId="0" applyFont="1" applyFill="1" applyAlignment="1">
      <alignment horizontal="left" vertical="top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165" fontId="2" fillId="2" borderId="0" xfId="0" applyNumberFormat="1" applyFont="1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left" vertical="top" wrapText="1"/>
    </xf>
    <xf numFmtId="164" fontId="2" fillId="3" borderId="0" xfId="0" applyNumberFormat="1" applyFont="1" applyFill="1" applyAlignment="1">
      <alignment horizontal="left" vertical="top"/>
    </xf>
    <xf numFmtId="167" fontId="2" fillId="0" borderId="1" xfId="0" applyNumberFormat="1" applyFont="1" applyFill="1" applyBorder="1" applyAlignment="1">
      <alignment horizontal="center" vertical="top" wrapText="1"/>
    </xf>
    <xf numFmtId="167" fontId="5" fillId="0" borderId="1" xfId="0" applyNumberFormat="1" applyFont="1" applyFill="1" applyBorder="1" applyAlignment="1">
      <alignment horizontal="center" vertical="top" wrapText="1"/>
    </xf>
    <xf numFmtId="4" fontId="10" fillId="3" borderId="0" xfId="0" applyNumberFormat="1" applyFont="1" applyFill="1"/>
    <xf numFmtId="0" fontId="10" fillId="3" borderId="0" xfId="0" applyFont="1" applyFill="1"/>
    <xf numFmtId="4" fontId="2" fillId="3" borderId="0" xfId="0" applyNumberFormat="1" applyFont="1" applyFill="1" applyAlignment="1">
      <alignment horizontal="left" vertical="top"/>
    </xf>
    <xf numFmtId="4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165" fontId="2" fillId="4" borderId="1" xfId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4" fontId="2" fillId="2" borderId="0" xfId="0" applyNumberFormat="1" applyFont="1" applyFill="1" applyAlignment="1">
      <alignment horizontal="left" vertical="top"/>
    </xf>
    <xf numFmtId="4" fontId="5" fillId="0" borderId="1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43" fontId="5" fillId="0" borderId="1" xfId="1" applyNumberFormat="1" applyFont="1" applyFill="1" applyBorder="1" applyAlignment="1">
      <alignment horizontal="center" vertical="top" wrapText="1"/>
    </xf>
    <xf numFmtId="43" fontId="5" fillId="0" borderId="1" xfId="0" applyNumberFormat="1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left" vertical="top" wrapText="1"/>
    </xf>
    <xf numFmtId="43" fontId="13" fillId="0" borderId="1" xfId="1" applyNumberFormat="1" applyFont="1" applyFill="1" applyBorder="1" applyAlignment="1">
      <alignment horizontal="center" vertical="top" wrapText="1"/>
    </xf>
    <xf numFmtId="43" fontId="13" fillId="0" borderId="1" xfId="0" applyNumberFormat="1" applyFont="1" applyFill="1" applyBorder="1" applyAlignment="1">
      <alignment horizontal="center" vertical="top" wrapText="1"/>
    </xf>
    <xf numFmtId="2" fontId="13" fillId="0" borderId="1" xfId="1" applyNumberFormat="1" applyFont="1" applyFill="1" applyBorder="1" applyAlignment="1">
      <alignment horizontal="center" vertical="top" wrapText="1"/>
    </xf>
    <xf numFmtId="2" fontId="13" fillId="0" borderId="1" xfId="0" applyNumberFormat="1" applyFont="1" applyFill="1" applyBorder="1" applyAlignment="1">
      <alignment horizontal="center" vertical="top" wrapText="1"/>
    </xf>
    <xf numFmtId="2" fontId="13" fillId="0" borderId="0" xfId="0" applyNumberFormat="1" applyFont="1" applyFill="1" applyAlignment="1">
      <alignment horizontal="center" vertical="top"/>
    </xf>
    <xf numFmtId="0" fontId="5" fillId="0" borderId="1" xfId="0" applyFont="1" applyFill="1" applyBorder="1" applyAlignment="1">
      <alignment horizontal="center" vertical="center" wrapText="1"/>
    </xf>
    <xf numFmtId="165" fontId="5" fillId="0" borderId="1" xfId="1" applyFont="1" applyFill="1" applyBorder="1" applyAlignment="1">
      <alignment horizontal="center" vertical="top" wrapText="1"/>
    </xf>
    <xf numFmtId="43" fontId="5" fillId="0" borderId="1" xfId="0" applyNumberFormat="1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left" vertical="top" wrapText="1"/>
    </xf>
    <xf numFmtId="165" fontId="2" fillId="2" borderId="1" xfId="1" applyFont="1" applyFill="1" applyBorder="1" applyAlignment="1">
      <alignment horizontal="right" vertical="top" wrapText="1"/>
    </xf>
    <xf numFmtId="2" fontId="2" fillId="2" borderId="1" xfId="0" applyNumberFormat="1" applyFont="1" applyFill="1" applyBorder="1" applyAlignment="1">
      <alignment horizontal="right" vertical="top" wrapText="1"/>
    </xf>
    <xf numFmtId="165" fontId="2" fillId="2" borderId="1" xfId="1" applyFont="1" applyFill="1" applyBorder="1" applyAlignment="1">
      <alignment horizontal="center" vertical="top" wrapText="1"/>
    </xf>
    <xf numFmtId="2" fontId="2" fillId="2" borderId="1" xfId="0" applyNumberFormat="1" applyFont="1" applyFill="1" applyBorder="1" applyAlignment="1">
      <alignment horizontal="center" vertical="top" wrapText="1"/>
    </xf>
    <xf numFmtId="2" fontId="13" fillId="2" borderId="1" xfId="1" applyNumberFormat="1" applyFont="1" applyFill="1" applyBorder="1" applyAlignment="1">
      <alignment horizontal="center" vertical="top" wrapText="1"/>
    </xf>
    <xf numFmtId="2" fontId="13" fillId="2" borderId="1" xfId="0" applyNumberFormat="1" applyFont="1" applyFill="1" applyBorder="1" applyAlignment="1">
      <alignment horizontal="center" vertical="top" wrapText="1"/>
    </xf>
    <xf numFmtId="2" fontId="2" fillId="0" borderId="2" xfId="0" applyNumberFormat="1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13" fillId="0" borderId="4" xfId="0" applyFont="1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43" fontId="5" fillId="5" borderId="1" xfId="1" applyNumberFormat="1" applyFont="1" applyFill="1" applyBorder="1" applyAlignment="1">
      <alignment horizontal="center" vertical="top" wrapText="1"/>
    </xf>
    <xf numFmtId="43" fontId="5" fillId="5" borderId="1" xfId="0" applyNumberFormat="1" applyFont="1" applyFill="1" applyBorder="1" applyAlignment="1">
      <alignment horizontal="center" vertical="top" wrapText="1"/>
    </xf>
    <xf numFmtId="43" fontId="13" fillId="5" borderId="1" xfId="1" applyNumberFormat="1" applyFont="1" applyFill="1" applyBorder="1" applyAlignment="1">
      <alignment horizontal="center" vertical="top" wrapText="1"/>
    </xf>
    <xf numFmtId="43" fontId="13" fillId="5" borderId="1" xfId="0" applyNumberFormat="1" applyFont="1" applyFill="1" applyBorder="1" applyAlignment="1">
      <alignment horizontal="center" vertical="top" wrapText="1"/>
    </xf>
    <xf numFmtId="2" fontId="13" fillId="5" borderId="1" xfId="1" applyNumberFormat="1" applyFont="1" applyFill="1" applyBorder="1" applyAlignment="1">
      <alignment horizontal="center" vertical="top" wrapText="1"/>
    </xf>
    <xf numFmtId="2" fontId="13" fillId="5" borderId="1" xfId="0" applyNumberFormat="1" applyFont="1" applyFill="1" applyBorder="1" applyAlignment="1">
      <alignment horizontal="center" vertical="top" wrapText="1"/>
    </xf>
    <xf numFmtId="2" fontId="2" fillId="5" borderId="1" xfId="0" applyNumberFormat="1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center" wrapText="1"/>
    </xf>
    <xf numFmtId="2" fontId="5" fillId="5" borderId="1" xfId="0" applyNumberFormat="1" applyFont="1" applyFill="1" applyBorder="1" applyAlignment="1">
      <alignment horizontal="center" vertical="top" wrapText="1"/>
    </xf>
    <xf numFmtId="165" fontId="2" fillId="5" borderId="1" xfId="1" applyFont="1" applyFill="1" applyBorder="1" applyAlignment="1">
      <alignment horizontal="center" vertical="top" wrapText="1"/>
    </xf>
    <xf numFmtId="164" fontId="5" fillId="5" borderId="1" xfId="0" applyNumberFormat="1" applyFont="1" applyFill="1" applyBorder="1" applyAlignment="1">
      <alignment horizontal="center" vertical="top" wrapText="1"/>
    </xf>
    <xf numFmtId="2" fontId="5" fillId="5" borderId="1" xfId="1" applyNumberFormat="1" applyFont="1" applyFill="1" applyBorder="1" applyAlignment="1">
      <alignment horizontal="center" vertical="top" wrapText="1"/>
    </xf>
    <xf numFmtId="2" fontId="5" fillId="5" borderId="1" xfId="0" applyNumberFormat="1" applyFont="1" applyFill="1" applyBorder="1" applyAlignment="1">
      <alignment horizontal="center" vertical="top"/>
    </xf>
    <xf numFmtId="2" fontId="5" fillId="5" borderId="0" xfId="0" applyNumberFormat="1" applyFont="1" applyFill="1" applyAlignment="1">
      <alignment horizontal="center" vertical="top"/>
    </xf>
    <xf numFmtId="0" fontId="2" fillId="5" borderId="1" xfId="0" applyFont="1" applyFill="1" applyBorder="1" applyAlignment="1">
      <alignment horizontal="center" vertical="top" wrapText="1"/>
    </xf>
    <xf numFmtId="4" fontId="2" fillId="5" borderId="1" xfId="0" applyNumberFormat="1" applyFont="1" applyFill="1" applyBorder="1" applyAlignment="1">
      <alignment horizontal="center" vertical="top" wrapText="1"/>
    </xf>
    <xf numFmtId="4" fontId="2" fillId="5" borderId="2" xfId="0" applyNumberFormat="1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top" wrapText="1"/>
    </xf>
    <xf numFmtId="4" fontId="2" fillId="5" borderId="0" xfId="0" applyNumberFormat="1" applyFont="1" applyFill="1" applyAlignment="1">
      <alignment horizontal="center" vertical="top"/>
    </xf>
    <xf numFmtId="167" fontId="2" fillId="5" borderId="1" xfId="0" applyNumberFormat="1" applyFont="1" applyFill="1" applyBorder="1" applyAlignment="1">
      <alignment horizontal="center" vertical="top" wrapText="1"/>
    </xf>
    <xf numFmtId="2" fontId="13" fillId="6" borderId="1" xfId="0" applyNumberFormat="1" applyFont="1" applyFill="1" applyBorder="1" applyAlignment="1">
      <alignment horizontal="center" vertical="top" wrapText="1"/>
    </xf>
    <xf numFmtId="2" fontId="13" fillId="6" borderId="1" xfId="1" applyNumberFormat="1" applyFont="1" applyFill="1" applyBorder="1" applyAlignment="1">
      <alignment horizontal="center" vertical="top" wrapText="1"/>
    </xf>
    <xf numFmtId="2" fontId="2" fillId="6" borderId="1" xfId="0" applyNumberFormat="1" applyFont="1" applyFill="1" applyBorder="1" applyAlignment="1">
      <alignment horizontal="center" vertical="top" wrapText="1"/>
    </xf>
    <xf numFmtId="165" fontId="2" fillId="6" borderId="1" xfId="1" applyFont="1" applyFill="1" applyBorder="1" applyAlignment="1">
      <alignment horizontal="center" vertical="top" wrapText="1"/>
    </xf>
    <xf numFmtId="165" fontId="2" fillId="6" borderId="1" xfId="1" applyFont="1" applyFill="1" applyBorder="1" applyAlignment="1">
      <alignment horizontal="right" vertical="top" wrapText="1"/>
    </xf>
    <xf numFmtId="2" fontId="2" fillId="6" borderId="1" xfId="0" applyNumberFormat="1" applyFont="1" applyFill="1" applyBorder="1" applyAlignment="1">
      <alignment horizontal="right" vertical="top" wrapText="1"/>
    </xf>
    <xf numFmtId="4" fontId="2" fillId="6" borderId="1" xfId="0" applyNumberFormat="1" applyFont="1" applyFill="1" applyBorder="1" applyAlignment="1">
      <alignment horizontal="center" vertical="center" wrapText="1"/>
    </xf>
    <xf numFmtId="2" fontId="2" fillId="6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 wrapText="1"/>
    </xf>
    <xf numFmtId="0" fontId="13" fillId="0" borderId="1" xfId="0" applyFont="1" applyFill="1" applyBorder="1" applyAlignment="1">
      <alignment horizontal="left" vertical="top" wrapText="1"/>
    </xf>
    <xf numFmtId="0" fontId="13" fillId="0" borderId="4" xfId="0" applyFont="1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 wrapText="1"/>
    </xf>
    <xf numFmtId="0" fontId="13" fillId="0" borderId="4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 wrapText="1"/>
    </xf>
    <xf numFmtId="43" fontId="16" fillId="5" borderId="1" xfId="0" applyNumberFormat="1" applyFont="1" applyFill="1" applyBorder="1" applyAlignment="1">
      <alignment horizontal="center" vertical="top" wrapText="1"/>
    </xf>
    <xf numFmtId="2" fontId="16" fillId="5" borderId="0" xfId="0" applyNumberFormat="1" applyFont="1" applyFill="1" applyAlignment="1">
      <alignment horizontal="center" vertical="top"/>
    </xf>
    <xf numFmtId="2" fontId="16" fillId="0" borderId="1" xfId="0" applyNumberFormat="1" applyFont="1" applyFill="1" applyBorder="1" applyAlignment="1">
      <alignment horizontal="center" vertical="top" wrapText="1"/>
    </xf>
    <xf numFmtId="2" fontId="16" fillId="5" borderId="1" xfId="0" applyNumberFormat="1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left" vertical="top" wrapText="1"/>
    </xf>
    <xf numFmtId="165" fontId="2" fillId="7" borderId="1" xfId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top" wrapText="1"/>
    </xf>
    <xf numFmtId="0" fontId="13" fillId="0" borderId="4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 wrapText="1"/>
    </xf>
    <xf numFmtId="0" fontId="13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13" fillId="8" borderId="1" xfId="0" applyFont="1" applyFill="1" applyBorder="1" applyAlignment="1">
      <alignment horizontal="left" vertical="top" wrapText="1"/>
    </xf>
    <xf numFmtId="43" fontId="13" fillId="8" borderId="1" xfId="1" applyNumberFormat="1" applyFont="1" applyFill="1" applyBorder="1" applyAlignment="1">
      <alignment horizontal="center" vertical="top" wrapText="1"/>
    </xf>
    <xf numFmtId="43" fontId="13" fillId="8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43" fontId="16" fillId="0" borderId="1" xfId="1" applyNumberFormat="1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5" borderId="3" xfId="0" applyFont="1" applyFill="1" applyBorder="1" applyAlignment="1">
      <alignment horizontal="left" vertical="top" wrapText="1"/>
    </xf>
    <xf numFmtId="0" fontId="2" fillId="5" borderId="4" xfId="0" applyFont="1" applyFill="1" applyBorder="1" applyAlignment="1">
      <alignment horizontal="left" vertical="top" wrapText="1"/>
    </xf>
    <xf numFmtId="0" fontId="2" fillId="5" borderId="2" xfId="0" applyFont="1" applyFill="1" applyBorder="1" applyAlignment="1">
      <alignment horizontal="left" vertical="top" wrapText="1"/>
    </xf>
    <xf numFmtId="0" fontId="2" fillId="5" borderId="3" xfId="0" applyFont="1" applyFill="1" applyBorder="1" applyAlignment="1">
      <alignment horizontal="center" vertical="top" wrapText="1"/>
    </xf>
    <xf numFmtId="0" fontId="2" fillId="5" borderId="4" xfId="0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13" fillId="0" borderId="3" xfId="0" applyFont="1" applyFill="1" applyBorder="1" applyAlignment="1">
      <alignment horizontal="left" vertical="top" wrapText="1"/>
    </xf>
    <xf numFmtId="0" fontId="13" fillId="0" borderId="4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0" fontId="13" fillId="0" borderId="3" xfId="0" applyFont="1" applyFill="1" applyBorder="1" applyAlignment="1">
      <alignment horizontal="center" vertical="top" wrapText="1"/>
    </xf>
    <xf numFmtId="0" fontId="13" fillId="0" borderId="4" xfId="0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66" fontId="2" fillId="0" borderId="3" xfId="0" applyNumberFormat="1" applyFont="1" applyFill="1" applyBorder="1" applyAlignment="1">
      <alignment horizontal="center" vertical="top" wrapText="1"/>
    </xf>
    <xf numFmtId="166" fontId="2" fillId="0" borderId="4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right" vertical="justify" wrapText="1"/>
    </xf>
    <xf numFmtId="0" fontId="0" fillId="0" borderId="4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4" borderId="7" xfId="0" applyFont="1" applyFill="1" applyBorder="1" applyAlignment="1">
      <alignment horizontal="left" vertical="top" wrapText="1"/>
    </xf>
    <xf numFmtId="0" fontId="2" fillId="4" borderId="8" xfId="0" applyFont="1" applyFill="1" applyBorder="1" applyAlignment="1">
      <alignment horizontal="left" vertical="top" wrapText="1"/>
    </xf>
    <xf numFmtId="0" fontId="2" fillId="4" borderId="9" xfId="0" applyFont="1" applyFill="1" applyBorder="1" applyAlignment="1">
      <alignment horizontal="left" vertical="top" wrapText="1"/>
    </xf>
    <xf numFmtId="0" fontId="2" fillId="4" borderId="10" xfId="0" applyFont="1" applyFill="1" applyBorder="1" applyAlignment="1">
      <alignment horizontal="left" vertical="top" wrapText="1"/>
    </xf>
    <xf numFmtId="0" fontId="2" fillId="4" borderId="5" xfId="0" applyFont="1" applyFill="1" applyBorder="1" applyAlignment="1">
      <alignment horizontal="left" vertical="top" wrapText="1"/>
    </xf>
    <xf numFmtId="0" fontId="2" fillId="4" borderId="6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0" fillId="5" borderId="4" xfId="0" applyFill="1" applyBorder="1" applyAlignment="1">
      <alignment horizontal="center" vertical="top" wrapText="1"/>
    </xf>
    <xf numFmtId="0" fontId="0" fillId="5" borderId="2" xfId="0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justify" vertical="top" wrapText="1"/>
    </xf>
    <xf numFmtId="0" fontId="2" fillId="0" borderId="4" xfId="0" applyFont="1" applyFill="1" applyBorder="1" applyAlignment="1">
      <alignment horizontal="justify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left" vertical="top" wrapText="1"/>
    </xf>
    <xf numFmtId="0" fontId="8" fillId="5" borderId="4" xfId="0" applyFont="1" applyFill="1" applyBorder="1" applyAlignment="1">
      <alignment horizontal="left" vertical="top" wrapText="1"/>
    </xf>
    <xf numFmtId="0" fontId="8" fillId="5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5" borderId="3" xfId="0" applyFont="1" applyFill="1" applyBorder="1" applyAlignment="1">
      <alignment horizontal="center" vertical="top" wrapText="1"/>
    </xf>
    <xf numFmtId="0" fontId="13" fillId="5" borderId="4" xfId="0" applyFont="1" applyFill="1" applyBorder="1" applyAlignment="1">
      <alignment horizontal="center" vertical="top" wrapText="1"/>
    </xf>
    <xf numFmtId="0" fontId="13" fillId="5" borderId="2" xfId="0" applyFont="1" applyFill="1" applyBorder="1" applyAlignment="1">
      <alignment horizontal="center" vertical="top" wrapText="1"/>
    </xf>
    <xf numFmtId="0" fontId="0" fillId="0" borderId="12" xfId="0" applyFill="1" applyBorder="1" applyAlignment="1">
      <alignment horizontal="left" vertical="top" wrapText="1"/>
    </xf>
    <xf numFmtId="0" fontId="11" fillId="0" borderId="4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13" fillId="2" borderId="7" xfId="0" applyFont="1" applyFill="1" applyBorder="1" applyAlignment="1">
      <alignment horizontal="left" vertical="top" wrapText="1"/>
    </xf>
    <xf numFmtId="0" fontId="14" fillId="2" borderId="8" xfId="0" applyFont="1" applyFill="1" applyBorder="1" applyAlignment="1">
      <alignment horizontal="left" vertical="top" wrapText="1"/>
    </xf>
    <xf numFmtId="0" fontId="14" fillId="2" borderId="9" xfId="0" applyFont="1" applyFill="1" applyBorder="1" applyAlignment="1">
      <alignment horizontal="left" vertical="top" wrapText="1"/>
    </xf>
    <xf numFmtId="0" fontId="14" fillId="2" borderId="10" xfId="0" applyFont="1" applyFill="1" applyBorder="1" applyAlignment="1">
      <alignment horizontal="left" vertical="top" wrapText="1"/>
    </xf>
    <xf numFmtId="0" fontId="14" fillId="2" borderId="5" xfId="0" applyFont="1" applyFill="1" applyBorder="1" applyAlignment="1">
      <alignment horizontal="left" vertical="top" wrapText="1"/>
    </xf>
    <xf numFmtId="0" fontId="14" fillId="2" borderId="6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0" fontId="2" fillId="0" borderId="11" xfId="0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top" wrapText="1"/>
    </xf>
    <xf numFmtId="0" fontId="13" fillId="8" borderId="3" xfId="0" applyFont="1" applyFill="1" applyBorder="1" applyAlignment="1">
      <alignment horizontal="left" vertical="top" wrapText="1"/>
    </xf>
    <xf numFmtId="0" fontId="13" fillId="8" borderId="4" xfId="0" applyFont="1" applyFill="1" applyBorder="1" applyAlignment="1">
      <alignment horizontal="left" vertical="top" wrapText="1"/>
    </xf>
    <xf numFmtId="0" fontId="13" fillId="8" borderId="2" xfId="0" applyFont="1" applyFill="1" applyBorder="1" applyAlignment="1">
      <alignment horizontal="left" vertical="top" wrapText="1"/>
    </xf>
    <xf numFmtId="0" fontId="13" fillId="8" borderId="3" xfId="0" applyFont="1" applyFill="1" applyBorder="1" applyAlignment="1">
      <alignment horizontal="center" vertical="top" wrapText="1"/>
    </xf>
    <xf numFmtId="0" fontId="13" fillId="8" borderId="4" xfId="0" applyFont="1" applyFill="1" applyBorder="1" applyAlignment="1">
      <alignment horizontal="center" vertical="top" wrapText="1"/>
    </xf>
    <xf numFmtId="0" fontId="13" fillId="8" borderId="2" xfId="0" applyFont="1" applyFill="1" applyBorder="1" applyAlignment="1">
      <alignment horizontal="center" vertical="top" wrapText="1"/>
    </xf>
    <xf numFmtId="0" fontId="13" fillId="8" borderId="1" xfId="0" applyFont="1" applyFill="1" applyBorder="1" applyAlignment="1">
      <alignment horizontal="left" vertical="top" wrapText="1"/>
    </xf>
    <xf numFmtId="0" fontId="2" fillId="8" borderId="3" xfId="0" applyFont="1" applyFill="1" applyBorder="1" applyAlignment="1">
      <alignment horizontal="center" vertical="top" wrapText="1"/>
    </xf>
    <xf numFmtId="0" fontId="2" fillId="8" borderId="4" xfId="0" applyFont="1" applyFill="1" applyBorder="1" applyAlignment="1">
      <alignment horizontal="center" vertical="top" wrapText="1"/>
    </xf>
    <xf numFmtId="0" fontId="2" fillId="8" borderId="2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K354"/>
  <sheetViews>
    <sheetView tabSelected="1" view="pageBreakPreview" zoomScale="75" zoomScaleNormal="75" zoomScaleSheetLayoutView="75" workbookViewId="0">
      <pane xSplit="4" ySplit="14" topLeftCell="E24" activePane="bottomRight" state="frozen"/>
      <selection pane="topRight" activeCell="E1" sqref="E1"/>
      <selection pane="bottomLeft" activeCell="A10" sqref="A10"/>
      <selection pane="bottomRight" activeCell="S3" sqref="S3:X3"/>
    </sheetView>
  </sheetViews>
  <sheetFormatPr defaultColWidth="10.7109375" defaultRowHeight="15.75"/>
  <cols>
    <col min="1" max="1" width="5.7109375" style="3" customWidth="1"/>
    <col min="2" max="2" width="35.85546875" style="32" customWidth="1"/>
    <col min="3" max="5" width="10.7109375" style="3"/>
    <col min="6" max="6" width="19.5703125" style="3" customWidth="1"/>
    <col min="7" max="7" width="24.140625" style="3" customWidth="1"/>
    <col min="8" max="8" width="19.7109375" style="3" customWidth="1"/>
    <col min="9" max="9" width="21.5703125" style="3" customWidth="1"/>
    <col min="10" max="10" width="20.85546875" style="32" customWidth="1"/>
    <col min="11" max="11" width="18" style="31" customWidth="1"/>
    <col min="12" max="12" width="19" style="31" customWidth="1"/>
    <col min="13" max="13" width="18.5703125" style="3" customWidth="1"/>
    <col min="14" max="14" width="24.85546875" style="3" customWidth="1"/>
    <col min="15" max="15" width="25.28515625" style="3" customWidth="1"/>
    <col min="16" max="16384" width="10.7109375" style="3"/>
  </cols>
  <sheetData>
    <row r="1" spans="1:63">
      <c r="A1" s="3">
        <v>0</v>
      </c>
      <c r="J1" s="3"/>
      <c r="K1" s="3"/>
      <c r="L1" s="3"/>
      <c r="S1" s="169" t="s">
        <v>100</v>
      </c>
      <c r="T1" s="169"/>
      <c r="U1" s="169"/>
      <c r="V1" s="169"/>
      <c r="W1" s="169"/>
      <c r="X1" s="169"/>
    </row>
    <row r="2" spans="1:63">
      <c r="J2" s="3"/>
      <c r="K2" s="3"/>
      <c r="L2" s="3"/>
      <c r="S2" s="169" t="s">
        <v>101</v>
      </c>
      <c r="T2" s="169"/>
      <c r="U2" s="169"/>
      <c r="V2" s="169"/>
      <c r="W2" s="169"/>
      <c r="X2" s="169"/>
    </row>
    <row r="3" spans="1:63">
      <c r="J3" s="3"/>
      <c r="K3" s="3"/>
      <c r="L3" s="3"/>
      <c r="S3" s="169" t="s">
        <v>199</v>
      </c>
      <c r="T3" s="169"/>
      <c r="U3" s="169"/>
      <c r="V3" s="169"/>
      <c r="W3" s="169"/>
      <c r="X3" s="169"/>
    </row>
    <row r="4" spans="1:63">
      <c r="J4" s="3"/>
      <c r="K4" s="3"/>
      <c r="L4" s="3"/>
      <c r="S4" s="170" t="s">
        <v>104</v>
      </c>
      <c r="T4" s="170"/>
      <c r="U4" s="170"/>
      <c r="V4" s="170"/>
      <c r="W4" s="170"/>
      <c r="X4" s="170"/>
    </row>
    <row r="5" spans="1:63" ht="15.75" customHeight="1">
      <c r="J5" s="3"/>
      <c r="K5" s="3"/>
      <c r="L5" s="3"/>
      <c r="S5" s="171" t="s">
        <v>99</v>
      </c>
      <c r="T5" s="171"/>
      <c r="U5" s="171"/>
      <c r="V5" s="171"/>
      <c r="W5" s="171"/>
      <c r="X5" s="171"/>
    </row>
    <row r="6" spans="1:63">
      <c r="J6" s="3"/>
      <c r="K6" s="3"/>
      <c r="L6" s="3"/>
      <c r="S6" s="171"/>
      <c r="T6" s="171"/>
      <c r="U6" s="171"/>
      <c r="V6" s="171"/>
      <c r="W6" s="171"/>
      <c r="X6" s="171"/>
    </row>
    <row r="7" spans="1:63">
      <c r="J7" s="3"/>
      <c r="K7" s="3"/>
      <c r="L7" s="3"/>
      <c r="S7" s="171"/>
      <c r="T7" s="171"/>
      <c r="U7" s="171"/>
      <c r="V7" s="171"/>
      <c r="W7" s="171"/>
      <c r="X7" s="171"/>
    </row>
    <row r="8" spans="1:63" ht="18.75" customHeight="1">
      <c r="C8" s="249" t="s">
        <v>116</v>
      </c>
      <c r="D8" s="249"/>
      <c r="E8" s="249"/>
      <c r="F8" s="249"/>
      <c r="G8" s="249"/>
      <c r="H8" s="249"/>
      <c r="I8" s="249"/>
      <c r="J8" s="249"/>
      <c r="K8" s="249"/>
      <c r="L8" s="249"/>
      <c r="T8" s="172"/>
      <c r="U8" s="172"/>
      <c r="V8" s="172"/>
      <c r="W8" s="172"/>
      <c r="X8" s="172"/>
    </row>
    <row r="9" spans="1:63">
      <c r="J9" s="3"/>
      <c r="K9" s="3"/>
      <c r="L9" s="3"/>
    </row>
    <row r="10" spans="1:63">
      <c r="A10" s="158" t="s">
        <v>20</v>
      </c>
      <c r="B10" s="168" t="s">
        <v>5</v>
      </c>
      <c r="C10" s="158" t="s">
        <v>6</v>
      </c>
      <c r="D10" s="158"/>
      <c r="E10" s="139" t="s">
        <v>21</v>
      </c>
      <c r="F10" s="207" t="s">
        <v>7</v>
      </c>
      <c r="G10" s="250"/>
      <c r="H10" s="250"/>
      <c r="I10" s="250"/>
      <c r="J10" s="250"/>
      <c r="K10" s="250"/>
      <c r="L10" s="250"/>
      <c r="M10" s="250"/>
      <c r="N10" s="208"/>
      <c r="O10" s="158" t="s">
        <v>23</v>
      </c>
      <c r="P10" s="158"/>
      <c r="Q10" s="158"/>
      <c r="R10" s="158"/>
      <c r="S10" s="158"/>
      <c r="T10" s="158"/>
      <c r="U10" s="158"/>
      <c r="V10" s="158"/>
      <c r="W10" s="158"/>
      <c r="X10" s="158"/>
      <c r="Y10" s="2"/>
    </row>
    <row r="11" spans="1:63">
      <c r="A11" s="158"/>
      <c r="B11" s="168"/>
      <c r="C11" s="158"/>
      <c r="D11" s="158"/>
      <c r="E11" s="140"/>
      <c r="F11" s="158" t="s">
        <v>8</v>
      </c>
      <c r="G11" s="158" t="s">
        <v>9</v>
      </c>
      <c r="H11" s="158"/>
      <c r="I11" s="158"/>
      <c r="J11" s="158"/>
      <c r="K11" s="158"/>
      <c r="L11" s="158"/>
      <c r="M11" s="158"/>
      <c r="N11" s="158"/>
      <c r="O11" s="158" t="s">
        <v>10</v>
      </c>
      <c r="P11" s="158" t="s">
        <v>11</v>
      </c>
      <c r="Q11" s="158" t="s">
        <v>12</v>
      </c>
      <c r="R11" s="158"/>
      <c r="S11" s="158"/>
      <c r="T11" s="158"/>
      <c r="U11" s="158"/>
      <c r="V11" s="158"/>
      <c r="W11" s="158"/>
      <c r="X11" s="158"/>
      <c r="Y11" s="2"/>
    </row>
    <row r="12" spans="1:63" ht="34.5" customHeight="1">
      <c r="A12" s="158"/>
      <c r="B12" s="168"/>
      <c r="C12" s="139" t="s">
        <v>13</v>
      </c>
      <c r="D12" s="139" t="s">
        <v>14</v>
      </c>
      <c r="E12" s="140"/>
      <c r="F12" s="158"/>
      <c r="G12" s="158" t="s">
        <v>15</v>
      </c>
      <c r="H12" s="158" t="s">
        <v>22</v>
      </c>
      <c r="I12" s="158"/>
      <c r="J12" s="158"/>
      <c r="K12" s="158"/>
      <c r="L12" s="158"/>
      <c r="M12" s="158"/>
      <c r="N12" s="158"/>
      <c r="O12" s="158"/>
      <c r="P12" s="158"/>
      <c r="Q12" s="158" t="s">
        <v>17</v>
      </c>
      <c r="R12" s="158" t="s">
        <v>16</v>
      </c>
      <c r="S12" s="158"/>
      <c r="T12" s="158"/>
      <c r="U12" s="158"/>
      <c r="V12" s="158"/>
      <c r="W12" s="158"/>
      <c r="X12" s="158"/>
      <c r="Y12" s="2"/>
    </row>
    <row r="13" spans="1:63" ht="46.5" customHeight="1">
      <c r="A13" s="158"/>
      <c r="B13" s="168"/>
      <c r="C13" s="141"/>
      <c r="D13" s="141"/>
      <c r="E13" s="141"/>
      <c r="F13" s="158"/>
      <c r="G13" s="158"/>
      <c r="H13" s="19">
        <v>2020</v>
      </c>
      <c r="I13" s="19">
        <v>2021</v>
      </c>
      <c r="J13" s="36">
        <v>2022</v>
      </c>
      <c r="K13" s="36">
        <v>2023</v>
      </c>
      <c r="L13" s="36">
        <v>2024</v>
      </c>
      <c r="M13" s="19">
        <v>2025</v>
      </c>
      <c r="N13" s="19">
        <v>2026</v>
      </c>
      <c r="O13" s="158"/>
      <c r="P13" s="158"/>
      <c r="Q13" s="158"/>
      <c r="R13" s="19">
        <v>2020</v>
      </c>
      <c r="S13" s="19">
        <v>2021</v>
      </c>
      <c r="T13" s="19">
        <v>2022</v>
      </c>
      <c r="U13" s="19">
        <v>2023</v>
      </c>
      <c r="V13" s="19">
        <v>2024</v>
      </c>
      <c r="W13" s="19">
        <v>2025</v>
      </c>
      <c r="X13" s="19">
        <v>2026</v>
      </c>
      <c r="Y13" s="2"/>
      <c r="Z13" s="26"/>
    </row>
    <row r="14" spans="1:63" s="29" customFormat="1">
      <c r="A14" s="19">
        <v>1</v>
      </c>
      <c r="B14" s="33">
        <v>2</v>
      </c>
      <c r="C14" s="6">
        <v>3</v>
      </c>
      <c r="D14" s="6">
        <v>4</v>
      </c>
      <c r="E14" s="6">
        <v>5</v>
      </c>
      <c r="F14" s="6">
        <v>6</v>
      </c>
      <c r="G14" s="6">
        <v>7</v>
      </c>
      <c r="H14" s="6">
        <v>8</v>
      </c>
      <c r="I14" s="6">
        <v>9</v>
      </c>
      <c r="J14" s="33">
        <v>10</v>
      </c>
      <c r="K14" s="33">
        <v>11</v>
      </c>
      <c r="L14" s="33">
        <v>12</v>
      </c>
      <c r="M14" s="6">
        <v>13</v>
      </c>
      <c r="N14" s="6">
        <v>14</v>
      </c>
      <c r="O14" s="6">
        <v>15</v>
      </c>
      <c r="P14" s="6">
        <v>16</v>
      </c>
      <c r="Q14" s="6">
        <v>17</v>
      </c>
      <c r="R14" s="6">
        <v>18</v>
      </c>
      <c r="S14" s="6">
        <v>19</v>
      </c>
      <c r="T14" s="6">
        <v>20</v>
      </c>
      <c r="U14" s="6">
        <v>21</v>
      </c>
      <c r="V14" s="6">
        <v>22</v>
      </c>
      <c r="W14" s="6">
        <v>23</v>
      </c>
      <c r="X14" s="6">
        <v>24</v>
      </c>
      <c r="Y14" s="27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</row>
    <row r="15" spans="1:63" ht="49.9" customHeight="1">
      <c r="A15" s="220" t="s">
        <v>64</v>
      </c>
      <c r="B15" s="220"/>
      <c r="C15" s="19">
        <v>2020</v>
      </c>
      <c r="D15" s="19">
        <v>2026</v>
      </c>
      <c r="E15" s="19" t="s">
        <v>18</v>
      </c>
      <c r="F15" s="19" t="s">
        <v>18</v>
      </c>
      <c r="G15" s="19" t="s">
        <v>18</v>
      </c>
      <c r="H15" s="19" t="s">
        <v>18</v>
      </c>
      <c r="I15" s="19" t="s">
        <v>18</v>
      </c>
      <c r="J15" s="19" t="s">
        <v>18</v>
      </c>
      <c r="K15" s="19" t="s">
        <v>18</v>
      </c>
      <c r="L15" s="19" t="s">
        <v>18</v>
      </c>
      <c r="M15" s="19" t="s">
        <v>18</v>
      </c>
      <c r="N15" s="19" t="s">
        <v>18</v>
      </c>
      <c r="O15" s="19" t="s">
        <v>18</v>
      </c>
      <c r="P15" s="19" t="s">
        <v>18</v>
      </c>
      <c r="Q15" s="19" t="s">
        <v>18</v>
      </c>
      <c r="R15" s="19" t="s">
        <v>18</v>
      </c>
      <c r="S15" s="19" t="s">
        <v>18</v>
      </c>
      <c r="T15" s="19" t="s">
        <v>18</v>
      </c>
      <c r="U15" s="19" t="s">
        <v>18</v>
      </c>
      <c r="V15" s="19" t="s">
        <v>18</v>
      </c>
      <c r="W15" s="19" t="s">
        <v>18</v>
      </c>
      <c r="X15" s="19" t="s">
        <v>18</v>
      </c>
      <c r="Y15" s="2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</row>
    <row r="16" spans="1:63" ht="61.9" customHeight="1">
      <c r="A16" s="220" t="s">
        <v>65</v>
      </c>
      <c r="B16" s="220"/>
      <c r="C16" s="19">
        <v>2020</v>
      </c>
      <c r="D16" s="19">
        <v>2026</v>
      </c>
      <c r="E16" s="19" t="s">
        <v>18</v>
      </c>
      <c r="F16" s="19" t="s">
        <v>18</v>
      </c>
      <c r="G16" s="19" t="s">
        <v>18</v>
      </c>
      <c r="H16" s="19" t="s">
        <v>18</v>
      </c>
      <c r="I16" s="19" t="s">
        <v>18</v>
      </c>
      <c r="J16" s="19" t="s">
        <v>18</v>
      </c>
      <c r="K16" s="19" t="s">
        <v>18</v>
      </c>
      <c r="L16" s="19" t="s">
        <v>18</v>
      </c>
      <c r="M16" s="19" t="s">
        <v>18</v>
      </c>
      <c r="N16" s="19" t="s">
        <v>18</v>
      </c>
      <c r="O16" s="19" t="s">
        <v>18</v>
      </c>
      <c r="P16" s="19" t="s">
        <v>18</v>
      </c>
      <c r="Q16" s="19" t="s">
        <v>18</v>
      </c>
      <c r="R16" s="19" t="s">
        <v>18</v>
      </c>
      <c r="S16" s="19" t="s">
        <v>18</v>
      </c>
      <c r="T16" s="19" t="s">
        <v>18</v>
      </c>
      <c r="U16" s="19" t="s">
        <v>18</v>
      </c>
      <c r="V16" s="19" t="s">
        <v>18</v>
      </c>
      <c r="W16" s="19" t="s">
        <v>18</v>
      </c>
      <c r="X16" s="19" t="s">
        <v>18</v>
      </c>
      <c r="Y16" s="2"/>
    </row>
    <row r="17" spans="1:25" ht="72.75" customHeight="1">
      <c r="A17" s="220" t="s">
        <v>53</v>
      </c>
      <c r="B17" s="220"/>
      <c r="C17" s="19">
        <v>2020</v>
      </c>
      <c r="D17" s="19">
        <v>2026</v>
      </c>
      <c r="E17" s="19" t="s">
        <v>18</v>
      </c>
      <c r="F17" s="19" t="s">
        <v>18</v>
      </c>
      <c r="G17" s="19" t="s">
        <v>18</v>
      </c>
      <c r="H17" s="19" t="s">
        <v>18</v>
      </c>
      <c r="I17" s="19" t="s">
        <v>18</v>
      </c>
      <c r="J17" s="19" t="s">
        <v>18</v>
      </c>
      <c r="K17" s="19" t="s">
        <v>18</v>
      </c>
      <c r="L17" s="19" t="s">
        <v>18</v>
      </c>
      <c r="M17" s="19" t="s">
        <v>18</v>
      </c>
      <c r="N17" s="19" t="s">
        <v>18</v>
      </c>
      <c r="O17" s="19" t="s">
        <v>18</v>
      </c>
      <c r="P17" s="19" t="s">
        <v>18</v>
      </c>
      <c r="Q17" s="19" t="s">
        <v>18</v>
      </c>
      <c r="R17" s="19" t="s">
        <v>18</v>
      </c>
      <c r="S17" s="19" t="s">
        <v>18</v>
      </c>
      <c r="T17" s="19" t="s">
        <v>18</v>
      </c>
      <c r="U17" s="19" t="s">
        <v>18</v>
      </c>
      <c r="V17" s="19" t="s">
        <v>18</v>
      </c>
      <c r="W17" s="19" t="s">
        <v>18</v>
      </c>
      <c r="X17" s="19" t="s">
        <v>18</v>
      </c>
      <c r="Y17" s="2"/>
    </row>
    <row r="18" spans="1:25" ht="15.75" customHeight="1">
      <c r="A18" s="159"/>
      <c r="B18" s="159" t="s">
        <v>54</v>
      </c>
      <c r="C18" s="139">
        <v>2020</v>
      </c>
      <c r="D18" s="139">
        <v>2026</v>
      </c>
      <c r="E18" s="159" t="s">
        <v>28</v>
      </c>
      <c r="F18" s="25" t="s">
        <v>19</v>
      </c>
      <c r="G18" s="1" t="s">
        <v>33</v>
      </c>
      <c r="H18" s="1" t="s">
        <v>33</v>
      </c>
      <c r="I18" s="1" t="s">
        <v>33</v>
      </c>
      <c r="J18" s="1" t="s">
        <v>33</v>
      </c>
      <c r="K18" s="1" t="s">
        <v>33</v>
      </c>
      <c r="L18" s="1" t="s">
        <v>33</v>
      </c>
      <c r="M18" s="1" t="s">
        <v>33</v>
      </c>
      <c r="N18" s="1" t="s">
        <v>33</v>
      </c>
      <c r="O18" s="139" t="s">
        <v>18</v>
      </c>
      <c r="P18" s="139" t="s">
        <v>18</v>
      </c>
      <c r="Q18" s="139" t="s">
        <v>18</v>
      </c>
      <c r="R18" s="139" t="s">
        <v>18</v>
      </c>
      <c r="S18" s="139" t="s">
        <v>18</v>
      </c>
      <c r="T18" s="139" t="s">
        <v>18</v>
      </c>
      <c r="U18" s="139" t="s">
        <v>18</v>
      </c>
      <c r="V18" s="139" t="s">
        <v>18</v>
      </c>
      <c r="W18" s="139" t="s">
        <v>18</v>
      </c>
      <c r="X18" s="139" t="s">
        <v>18</v>
      </c>
      <c r="Y18" s="2"/>
    </row>
    <row r="19" spans="1:25" ht="126">
      <c r="A19" s="160"/>
      <c r="B19" s="160"/>
      <c r="C19" s="140"/>
      <c r="D19" s="140"/>
      <c r="E19" s="160"/>
      <c r="F19" s="25" t="s">
        <v>26</v>
      </c>
      <c r="G19" s="1" t="s">
        <v>33</v>
      </c>
      <c r="H19" s="1" t="s">
        <v>33</v>
      </c>
      <c r="I19" s="1" t="s">
        <v>33</v>
      </c>
      <c r="J19" s="1" t="s">
        <v>33</v>
      </c>
      <c r="K19" s="1" t="s">
        <v>33</v>
      </c>
      <c r="L19" s="1" t="s">
        <v>33</v>
      </c>
      <c r="M19" s="1" t="s">
        <v>33</v>
      </c>
      <c r="N19" s="1" t="s">
        <v>33</v>
      </c>
      <c r="O19" s="140"/>
      <c r="P19" s="140"/>
      <c r="Q19" s="140"/>
      <c r="R19" s="140"/>
      <c r="S19" s="140"/>
      <c r="T19" s="140"/>
      <c r="U19" s="140"/>
      <c r="V19" s="140"/>
      <c r="W19" s="140"/>
      <c r="X19" s="140"/>
      <c r="Y19" s="2"/>
    </row>
    <row r="20" spans="1:25" ht="78.75">
      <c r="A20" s="160"/>
      <c r="B20" s="160"/>
      <c r="C20" s="140"/>
      <c r="D20" s="140"/>
      <c r="E20" s="160"/>
      <c r="F20" s="25" t="s">
        <v>27</v>
      </c>
      <c r="G20" s="19" t="s">
        <v>33</v>
      </c>
      <c r="H20" s="19" t="s">
        <v>33</v>
      </c>
      <c r="I20" s="19" t="s">
        <v>33</v>
      </c>
      <c r="J20" s="19" t="s">
        <v>33</v>
      </c>
      <c r="K20" s="19" t="s">
        <v>33</v>
      </c>
      <c r="L20" s="19" t="s">
        <v>33</v>
      </c>
      <c r="M20" s="19" t="s">
        <v>33</v>
      </c>
      <c r="N20" s="19" t="s">
        <v>33</v>
      </c>
      <c r="O20" s="140"/>
      <c r="P20" s="140"/>
      <c r="Q20" s="140"/>
      <c r="R20" s="140"/>
      <c r="S20" s="140"/>
      <c r="T20" s="140"/>
      <c r="U20" s="140"/>
      <c r="V20" s="140"/>
      <c r="W20" s="140"/>
      <c r="X20" s="140"/>
      <c r="Y20" s="2"/>
    </row>
    <row r="21" spans="1:25" ht="31.5">
      <c r="A21" s="254"/>
      <c r="B21" s="227" t="s">
        <v>24</v>
      </c>
      <c r="C21" s="253">
        <v>2020</v>
      </c>
      <c r="D21" s="253">
        <v>2026</v>
      </c>
      <c r="E21" s="227" t="s">
        <v>28</v>
      </c>
      <c r="F21" s="51" t="s">
        <v>19</v>
      </c>
      <c r="G21" s="76">
        <f t="shared" ref="G21:N21" si="0">G22+G23</f>
        <v>1985096858.4200001</v>
      </c>
      <c r="H21" s="76">
        <f t="shared" si="0"/>
        <v>316737501.72000003</v>
      </c>
      <c r="I21" s="53">
        <f t="shared" si="0"/>
        <v>279455338.55000001</v>
      </c>
      <c r="J21" s="53">
        <f t="shared" si="0"/>
        <v>277780803.63</v>
      </c>
      <c r="K21" s="53">
        <f t="shared" si="0"/>
        <v>277780803.63</v>
      </c>
      <c r="L21" s="53">
        <f t="shared" si="0"/>
        <v>277780803.63</v>
      </c>
      <c r="M21" s="53">
        <f t="shared" si="0"/>
        <v>277780803.63</v>
      </c>
      <c r="N21" s="53">
        <f t="shared" si="0"/>
        <v>277780803.63</v>
      </c>
      <c r="O21" s="158" t="s">
        <v>18</v>
      </c>
      <c r="P21" s="158" t="s">
        <v>18</v>
      </c>
      <c r="Q21" s="158" t="s">
        <v>18</v>
      </c>
      <c r="R21" s="158" t="s">
        <v>18</v>
      </c>
      <c r="S21" s="158" t="s">
        <v>18</v>
      </c>
      <c r="T21" s="158" t="s">
        <v>18</v>
      </c>
      <c r="U21" s="158" t="s">
        <v>18</v>
      </c>
      <c r="V21" s="158" t="s">
        <v>18</v>
      </c>
      <c r="W21" s="158" t="s">
        <v>18</v>
      </c>
      <c r="X21" s="158" t="s">
        <v>18</v>
      </c>
      <c r="Y21" s="2"/>
    </row>
    <row r="22" spans="1:25" ht="126">
      <c r="A22" s="254"/>
      <c r="B22" s="227"/>
      <c r="C22" s="253"/>
      <c r="D22" s="253"/>
      <c r="E22" s="227"/>
      <c r="F22" s="133" t="s">
        <v>26</v>
      </c>
      <c r="G22" s="76">
        <f>SUM(H22:N22)</f>
        <v>355352151.42000002</v>
      </c>
      <c r="H22" s="76">
        <f>H25+H28+H31+H34+H37+H40+H49+H42+H46</f>
        <v>74572624.720000014</v>
      </c>
      <c r="I22" s="76">
        <f t="shared" ref="I22:N22" si="1">I25+I28+I31+I34+I37+I40+I49+I42+I46</f>
        <v>48192033.549999997</v>
      </c>
      <c r="J22" s="76">
        <f t="shared" si="1"/>
        <v>46517498.630000003</v>
      </c>
      <c r="K22" s="76">
        <f t="shared" si="1"/>
        <v>46517498.630000003</v>
      </c>
      <c r="L22" s="76">
        <f t="shared" si="1"/>
        <v>46517498.630000003</v>
      </c>
      <c r="M22" s="76">
        <f t="shared" si="1"/>
        <v>46517498.630000003</v>
      </c>
      <c r="N22" s="76">
        <f t="shared" si="1"/>
        <v>46517498.630000003</v>
      </c>
      <c r="O22" s="158"/>
      <c r="P22" s="158"/>
      <c r="Q22" s="158"/>
      <c r="R22" s="158"/>
      <c r="S22" s="158"/>
      <c r="T22" s="158"/>
      <c r="U22" s="158"/>
      <c r="V22" s="158"/>
      <c r="W22" s="158"/>
      <c r="X22" s="158"/>
      <c r="Y22" s="2"/>
    </row>
    <row r="23" spans="1:25" ht="78.75">
      <c r="A23" s="254"/>
      <c r="B23" s="227"/>
      <c r="C23" s="253"/>
      <c r="D23" s="253"/>
      <c r="E23" s="227"/>
      <c r="F23" s="133" t="s">
        <v>27</v>
      </c>
      <c r="G23" s="76">
        <f>SUM(H23:N23)</f>
        <v>1629744707</v>
      </c>
      <c r="H23" s="77">
        <f>H26+H29+H32+H35+H41+H50+H38+H44+H47</f>
        <v>242164877</v>
      </c>
      <c r="I23" s="77">
        <f t="shared" ref="I23:N23" si="2">I26+I29+I32+I35+I41+I50+I38+I44+I47</f>
        <v>231263305</v>
      </c>
      <c r="J23" s="77">
        <f t="shared" si="2"/>
        <v>231263305</v>
      </c>
      <c r="K23" s="77">
        <f t="shared" si="2"/>
        <v>231263305</v>
      </c>
      <c r="L23" s="77">
        <f t="shared" si="2"/>
        <v>231263305</v>
      </c>
      <c r="M23" s="77">
        <f t="shared" si="2"/>
        <v>231263305</v>
      </c>
      <c r="N23" s="77">
        <f t="shared" si="2"/>
        <v>231263305</v>
      </c>
      <c r="O23" s="158"/>
      <c r="P23" s="158"/>
      <c r="Q23" s="158"/>
      <c r="R23" s="158"/>
      <c r="S23" s="158"/>
      <c r="T23" s="158"/>
      <c r="U23" s="158"/>
      <c r="V23" s="158"/>
      <c r="W23" s="158"/>
      <c r="X23" s="158"/>
      <c r="Y23" s="2"/>
    </row>
    <row r="24" spans="1:25" ht="15.75" customHeight="1">
      <c r="A24" s="254"/>
      <c r="B24" s="227" t="s">
        <v>110</v>
      </c>
      <c r="C24" s="253">
        <v>2020</v>
      </c>
      <c r="D24" s="253">
        <v>2026</v>
      </c>
      <c r="E24" s="227" t="s">
        <v>28</v>
      </c>
      <c r="F24" s="137" t="s">
        <v>19</v>
      </c>
      <c r="G24" s="53">
        <f t="shared" ref="G24:L24" si="3">G25+G26</f>
        <v>352199803.81999999</v>
      </c>
      <c r="H24" s="53">
        <f t="shared" si="3"/>
        <v>71506962.120000005</v>
      </c>
      <c r="I24" s="53">
        <f t="shared" si="3"/>
        <v>48192033.549999997</v>
      </c>
      <c r="J24" s="53">
        <f>J25+J26</f>
        <v>46500161.630000003</v>
      </c>
      <c r="K24" s="53">
        <f t="shared" si="3"/>
        <v>46500161.630000003</v>
      </c>
      <c r="L24" s="53">
        <f t="shared" si="3"/>
        <v>46500161.630000003</v>
      </c>
      <c r="M24" s="53">
        <f>M25+M26</f>
        <v>46500161.630000003</v>
      </c>
      <c r="N24" s="53">
        <f>N25+N26</f>
        <v>46500161.630000003</v>
      </c>
      <c r="O24" s="159" t="s">
        <v>70</v>
      </c>
      <c r="P24" s="158" t="s">
        <v>71</v>
      </c>
      <c r="Q24" s="158">
        <v>100</v>
      </c>
      <c r="R24" s="158">
        <v>100</v>
      </c>
      <c r="S24" s="158">
        <v>100</v>
      </c>
      <c r="T24" s="158">
        <v>100</v>
      </c>
      <c r="U24" s="158">
        <v>100</v>
      </c>
      <c r="V24" s="158">
        <v>100</v>
      </c>
      <c r="W24" s="158">
        <v>100</v>
      </c>
      <c r="X24" s="158">
        <v>100</v>
      </c>
      <c r="Y24" s="2"/>
    </row>
    <row r="25" spans="1:25" ht="126">
      <c r="A25" s="254"/>
      <c r="B25" s="227"/>
      <c r="C25" s="253"/>
      <c r="D25" s="253"/>
      <c r="E25" s="227"/>
      <c r="F25" s="137" t="s">
        <v>26</v>
      </c>
      <c r="G25" s="53">
        <f>SUM(H25:N25)</f>
        <v>352199803.81999999</v>
      </c>
      <c r="H25" s="138">
        <v>71506962.120000005</v>
      </c>
      <c r="I25" s="53">
        <v>48192033.549999997</v>
      </c>
      <c r="J25" s="53">
        <v>46500161.630000003</v>
      </c>
      <c r="K25" s="53">
        <v>46500161.630000003</v>
      </c>
      <c r="L25" s="53">
        <v>46500161.630000003</v>
      </c>
      <c r="M25" s="53">
        <v>46500161.630000003</v>
      </c>
      <c r="N25" s="53">
        <v>46500161.630000003</v>
      </c>
      <c r="O25" s="160"/>
      <c r="P25" s="158"/>
      <c r="Q25" s="158"/>
      <c r="R25" s="158"/>
      <c r="S25" s="158"/>
      <c r="T25" s="158"/>
      <c r="U25" s="158"/>
      <c r="V25" s="158"/>
      <c r="W25" s="158"/>
      <c r="X25" s="158"/>
      <c r="Y25" s="2"/>
    </row>
    <row r="26" spans="1:25" ht="72.75" customHeight="1">
      <c r="A26" s="254"/>
      <c r="B26" s="227"/>
      <c r="C26" s="253"/>
      <c r="D26" s="253"/>
      <c r="E26" s="227"/>
      <c r="F26" s="137" t="s">
        <v>27</v>
      </c>
      <c r="G26" s="53">
        <f>SUM(H26:N26)</f>
        <v>0</v>
      </c>
      <c r="H26" s="54"/>
      <c r="I26" s="54"/>
      <c r="J26" s="54"/>
      <c r="K26" s="54"/>
      <c r="L26" s="54"/>
      <c r="M26" s="54"/>
      <c r="N26" s="54"/>
      <c r="O26" s="161"/>
      <c r="P26" s="158"/>
      <c r="Q26" s="158"/>
      <c r="R26" s="158"/>
      <c r="S26" s="158"/>
      <c r="T26" s="158"/>
      <c r="U26" s="158"/>
      <c r="V26" s="158"/>
      <c r="W26" s="158"/>
      <c r="X26" s="158"/>
      <c r="Y26" s="2"/>
    </row>
    <row r="27" spans="1:25" ht="15.75" customHeight="1">
      <c r="A27" s="157"/>
      <c r="B27" s="227" t="s">
        <v>117</v>
      </c>
      <c r="C27" s="234">
        <v>2020</v>
      </c>
      <c r="D27" s="234">
        <v>2026</v>
      </c>
      <c r="E27" s="157" t="s">
        <v>28</v>
      </c>
      <c r="F27" s="55" t="s">
        <v>19</v>
      </c>
      <c r="G27" s="78">
        <f t="shared" ref="G27:M27" si="4">G28+G29</f>
        <v>1621220982</v>
      </c>
      <c r="H27" s="78">
        <f t="shared" si="4"/>
        <v>239625084</v>
      </c>
      <c r="I27" s="56">
        <f t="shared" si="4"/>
        <v>230265983</v>
      </c>
      <c r="J27" s="56">
        <f>J28+J29</f>
        <v>230265983</v>
      </c>
      <c r="K27" s="56">
        <f t="shared" si="4"/>
        <v>230265983</v>
      </c>
      <c r="L27" s="56">
        <f t="shared" si="4"/>
        <v>230265983</v>
      </c>
      <c r="M27" s="53">
        <f t="shared" si="4"/>
        <v>230265983</v>
      </c>
      <c r="N27" s="53">
        <f>N28+N29</f>
        <v>230265983</v>
      </c>
      <c r="O27" s="251"/>
      <c r="P27" s="158" t="s">
        <v>71</v>
      </c>
      <c r="Q27" s="158">
        <v>100</v>
      </c>
      <c r="R27" s="158">
        <v>100</v>
      </c>
      <c r="S27" s="158">
        <v>100</v>
      </c>
      <c r="T27" s="158">
        <v>100</v>
      </c>
      <c r="U27" s="158">
        <v>100</v>
      </c>
      <c r="V27" s="158">
        <v>100</v>
      </c>
      <c r="W27" s="158">
        <v>100</v>
      </c>
      <c r="X27" s="158">
        <v>100</v>
      </c>
      <c r="Y27" s="2"/>
    </row>
    <row r="28" spans="1:25" ht="126">
      <c r="A28" s="157"/>
      <c r="B28" s="252"/>
      <c r="C28" s="234"/>
      <c r="D28" s="234"/>
      <c r="E28" s="157"/>
      <c r="F28" s="131" t="s">
        <v>26</v>
      </c>
      <c r="G28" s="78">
        <f>SUM(H28:N28)</f>
        <v>0</v>
      </c>
      <c r="H28" s="78">
        <v>0</v>
      </c>
      <c r="I28" s="56">
        <v>0</v>
      </c>
      <c r="J28" s="56">
        <v>0</v>
      </c>
      <c r="K28" s="56">
        <v>0</v>
      </c>
      <c r="L28" s="56">
        <v>0</v>
      </c>
      <c r="M28" s="53">
        <v>0</v>
      </c>
      <c r="N28" s="53">
        <v>0</v>
      </c>
      <c r="O28" s="187"/>
      <c r="P28" s="158"/>
      <c r="Q28" s="158"/>
      <c r="R28" s="158"/>
      <c r="S28" s="158"/>
      <c r="T28" s="158"/>
      <c r="U28" s="158"/>
      <c r="V28" s="158"/>
      <c r="W28" s="158"/>
      <c r="X28" s="158"/>
      <c r="Y28" s="2"/>
    </row>
    <row r="29" spans="1:25" ht="231.75" customHeight="1">
      <c r="A29" s="157"/>
      <c r="B29" s="252"/>
      <c r="C29" s="234"/>
      <c r="D29" s="234"/>
      <c r="E29" s="157"/>
      <c r="F29" s="131" t="s">
        <v>27</v>
      </c>
      <c r="G29" s="78">
        <f>SUM(H29:N29)</f>
        <v>1621220982</v>
      </c>
      <c r="H29" s="121">
        <v>239625084</v>
      </c>
      <c r="I29" s="57">
        <v>230265983</v>
      </c>
      <c r="J29" s="57">
        <v>230265983</v>
      </c>
      <c r="K29" s="57">
        <v>230265983</v>
      </c>
      <c r="L29" s="57">
        <v>230265983</v>
      </c>
      <c r="M29" s="57">
        <v>230265983</v>
      </c>
      <c r="N29" s="57">
        <v>230265983</v>
      </c>
      <c r="O29" s="188"/>
      <c r="P29" s="158"/>
      <c r="Q29" s="158"/>
      <c r="R29" s="158"/>
      <c r="S29" s="158"/>
      <c r="T29" s="158"/>
      <c r="U29" s="158"/>
      <c r="V29" s="158"/>
      <c r="W29" s="158"/>
      <c r="X29" s="158"/>
      <c r="Y29" s="2"/>
    </row>
    <row r="30" spans="1:25" ht="31.5">
      <c r="A30" s="157"/>
      <c r="B30" s="157" t="s">
        <v>118</v>
      </c>
      <c r="C30" s="234">
        <v>2020</v>
      </c>
      <c r="D30" s="234">
        <v>2026</v>
      </c>
      <c r="E30" s="157" t="s">
        <v>28</v>
      </c>
      <c r="F30" s="55" t="s">
        <v>19</v>
      </c>
      <c r="G30" s="78">
        <f t="shared" ref="G30:M30" si="5">G31+G32</f>
        <v>6981254</v>
      </c>
      <c r="H30" s="78">
        <f>H31+H32</f>
        <v>997322</v>
      </c>
      <c r="I30" s="56">
        <f t="shared" si="5"/>
        <v>997322</v>
      </c>
      <c r="J30" s="56">
        <f t="shared" si="5"/>
        <v>997322</v>
      </c>
      <c r="K30" s="56">
        <f t="shared" si="5"/>
        <v>997322</v>
      </c>
      <c r="L30" s="56">
        <f t="shared" si="5"/>
        <v>997322</v>
      </c>
      <c r="M30" s="56">
        <f t="shared" si="5"/>
        <v>997322</v>
      </c>
      <c r="N30" s="56">
        <f>N31+N32</f>
        <v>997322</v>
      </c>
      <c r="O30" s="159" t="s">
        <v>151</v>
      </c>
      <c r="P30" s="158"/>
      <c r="Q30" s="158">
        <v>0</v>
      </c>
      <c r="R30" s="158">
        <v>0</v>
      </c>
      <c r="S30" s="158">
        <v>0</v>
      </c>
      <c r="T30" s="158">
        <v>0</v>
      </c>
      <c r="U30" s="158">
        <v>0</v>
      </c>
      <c r="V30" s="158">
        <v>0</v>
      </c>
      <c r="W30" s="158">
        <v>0</v>
      </c>
      <c r="X30" s="158">
        <v>100</v>
      </c>
      <c r="Y30" s="2"/>
    </row>
    <row r="31" spans="1:25" ht="70.5" customHeight="1">
      <c r="A31" s="157"/>
      <c r="B31" s="157"/>
      <c r="C31" s="234"/>
      <c r="D31" s="234"/>
      <c r="E31" s="157"/>
      <c r="F31" s="55" t="s">
        <v>26</v>
      </c>
      <c r="G31" s="78">
        <f>SUM(H31:N31)</f>
        <v>0</v>
      </c>
      <c r="H31" s="78">
        <v>0</v>
      </c>
      <c r="I31" s="56">
        <v>0</v>
      </c>
      <c r="J31" s="56">
        <v>0</v>
      </c>
      <c r="K31" s="56">
        <v>0</v>
      </c>
      <c r="L31" s="56">
        <v>0</v>
      </c>
      <c r="M31" s="56">
        <v>0</v>
      </c>
      <c r="N31" s="56">
        <v>0</v>
      </c>
      <c r="O31" s="160"/>
      <c r="P31" s="158"/>
      <c r="Q31" s="158"/>
      <c r="R31" s="158"/>
      <c r="S31" s="158"/>
      <c r="T31" s="158"/>
      <c r="U31" s="158"/>
      <c r="V31" s="158"/>
      <c r="W31" s="158"/>
      <c r="X31" s="158"/>
      <c r="Y31" s="2"/>
    </row>
    <row r="32" spans="1:25" ht="40.5" customHeight="1">
      <c r="A32" s="157"/>
      <c r="B32" s="157"/>
      <c r="C32" s="234"/>
      <c r="D32" s="234"/>
      <c r="E32" s="157"/>
      <c r="F32" s="55" t="s">
        <v>27</v>
      </c>
      <c r="G32" s="78">
        <f>SUM(H32:N32)</f>
        <v>6981254</v>
      </c>
      <c r="H32" s="121">
        <v>997322</v>
      </c>
      <c r="I32" s="57">
        <v>997322</v>
      </c>
      <c r="J32" s="57">
        <v>997322</v>
      </c>
      <c r="K32" s="57">
        <v>997322</v>
      </c>
      <c r="L32" s="57">
        <v>997322</v>
      </c>
      <c r="M32" s="57">
        <v>997322</v>
      </c>
      <c r="N32" s="57">
        <v>997322</v>
      </c>
      <c r="O32" s="161"/>
      <c r="P32" s="158"/>
      <c r="Q32" s="158"/>
      <c r="R32" s="158"/>
      <c r="S32" s="158"/>
      <c r="T32" s="158"/>
      <c r="U32" s="158"/>
      <c r="V32" s="158"/>
      <c r="W32" s="158"/>
      <c r="X32" s="158"/>
      <c r="Y32" s="2"/>
    </row>
    <row r="33" spans="1:25" ht="40.5" customHeight="1">
      <c r="A33" s="55"/>
      <c r="B33" s="151" t="s">
        <v>152</v>
      </c>
      <c r="C33" s="154">
        <v>2020</v>
      </c>
      <c r="D33" s="154">
        <v>2026</v>
      </c>
      <c r="E33" s="157" t="s">
        <v>28</v>
      </c>
      <c r="F33" s="55" t="s">
        <v>19</v>
      </c>
      <c r="G33" s="78">
        <f t="shared" ref="G33:N33" si="6">G34+G35</f>
        <v>1731614.2</v>
      </c>
      <c r="H33" s="79">
        <f t="shared" si="6"/>
        <v>1731614.2</v>
      </c>
      <c r="I33" s="57">
        <f t="shared" si="6"/>
        <v>0</v>
      </c>
      <c r="J33" s="57">
        <f t="shared" si="6"/>
        <v>0</v>
      </c>
      <c r="K33" s="57">
        <f t="shared" si="6"/>
        <v>0</v>
      </c>
      <c r="L33" s="57">
        <f t="shared" si="6"/>
        <v>0</v>
      </c>
      <c r="M33" s="57">
        <f t="shared" si="6"/>
        <v>0</v>
      </c>
      <c r="N33" s="57">
        <f t="shared" si="6"/>
        <v>0</v>
      </c>
      <c r="O33" s="255" t="s">
        <v>150</v>
      </c>
      <c r="P33" s="139" t="s">
        <v>71</v>
      </c>
      <c r="Q33" s="139"/>
      <c r="R33" s="139"/>
      <c r="S33" s="139"/>
      <c r="T33" s="139"/>
      <c r="U33" s="139"/>
      <c r="V33" s="139"/>
      <c r="W33" s="139"/>
      <c r="X33" s="139"/>
      <c r="Y33" s="2"/>
    </row>
    <row r="34" spans="1:25" ht="54.75" customHeight="1">
      <c r="A34" s="55"/>
      <c r="B34" s="152"/>
      <c r="C34" s="155"/>
      <c r="D34" s="155"/>
      <c r="E34" s="157"/>
      <c r="F34" s="55" t="s">
        <v>26</v>
      </c>
      <c r="G34" s="78">
        <f>SUM(H34:N34)</f>
        <v>1190000.2</v>
      </c>
      <c r="H34" s="121">
        <v>1190000.2</v>
      </c>
      <c r="I34" s="57">
        <v>0</v>
      </c>
      <c r="J34" s="57">
        <v>0</v>
      </c>
      <c r="K34" s="57">
        <v>0</v>
      </c>
      <c r="L34" s="57">
        <v>0</v>
      </c>
      <c r="M34" s="57">
        <v>0</v>
      </c>
      <c r="N34" s="57">
        <v>0</v>
      </c>
      <c r="O34" s="256"/>
      <c r="P34" s="140"/>
      <c r="Q34" s="140"/>
      <c r="R34" s="140"/>
      <c r="S34" s="140"/>
      <c r="T34" s="140"/>
      <c r="U34" s="140"/>
      <c r="V34" s="140"/>
      <c r="W34" s="140"/>
      <c r="X34" s="140"/>
      <c r="Y34" s="2"/>
    </row>
    <row r="35" spans="1:25" ht="51" customHeight="1">
      <c r="A35" s="55"/>
      <c r="B35" s="153"/>
      <c r="C35" s="156"/>
      <c r="D35" s="156"/>
      <c r="E35" s="157"/>
      <c r="F35" s="55" t="s">
        <v>27</v>
      </c>
      <c r="G35" s="78">
        <f>SUM(H35:N35)</f>
        <v>541614</v>
      </c>
      <c r="H35" s="121">
        <v>541614</v>
      </c>
      <c r="I35" s="57"/>
      <c r="J35" s="57"/>
      <c r="K35" s="57"/>
      <c r="L35" s="57"/>
      <c r="M35" s="57"/>
      <c r="N35" s="57"/>
      <c r="O35" s="257"/>
      <c r="P35" s="141"/>
      <c r="Q35" s="141"/>
      <c r="R35" s="141"/>
      <c r="S35" s="141"/>
      <c r="T35" s="141"/>
      <c r="U35" s="141"/>
      <c r="V35" s="141"/>
      <c r="W35" s="141"/>
      <c r="X35" s="141"/>
      <c r="Y35" s="2"/>
    </row>
    <row r="36" spans="1:25" ht="40.5" customHeight="1">
      <c r="A36" s="154"/>
      <c r="B36" s="157" t="s">
        <v>146</v>
      </c>
      <c r="C36" s="154">
        <v>2020</v>
      </c>
      <c r="D36" s="154">
        <v>2026</v>
      </c>
      <c r="E36" s="157" t="s">
        <v>28</v>
      </c>
      <c r="F36" s="55" t="s">
        <v>19</v>
      </c>
      <c r="G36" s="78">
        <f>G37+G38</f>
        <v>86685</v>
      </c>
      <c r="H36" s="79">
        <f>H37</f>
        <v>0</v>
      </c>
      <c r="I36" s="57">
        <f>I37</f>
        <v>0</v>
      </c>
      <c r="J36" s="57">
        <f>J37+J38</f>
        <v>17337</v>
      </c>
      <c r="K36" s="57">
        <f>K37+K38</f>
        <v>17337</v>
      </c>
      <c r="L36" s="57">
        <f>L37+L38</f>
        <v>17337</v>
      </c>
      <c r="M36" s="57">
        <f>M37+M38</f>
        <v>17337</v>
      </c>
      <c r="N36" s="57">
        <f>N37+N38</f>
        <v>17337</v>
      </c>
      <c r="O36" s="139" t="s">
        <v>142</v>
      </c>
      <c r="P36" s="139" t="s">
        <v>143</v>
      </c>
      <c r="Q36" s="139">
        <v>45</v>
      </c>
      <c r="R36" s="139">
        <v>0</v>
      </c>
      <c r="S36" s="139">
        <v>0</v>
      </c>
      <c r="T36" s="139">
        <v>45</v>
      </c>
      <c r="U36" s="139"/>
      <c r="V36" s="139"/>
      <c r="W36" s="139"/>
      <c r="X36" s="139"/>
      <c r="Y36" s="2"/>
    </row>
    <row r="37" spans="1:25" ht="54.75" customHeight="1">
      <c r="A37" s="155"/>
      <c r="B37" s="157"/>
      <c r="C37" s="155"/>
      <c r="D37" s="155"/>
      <c r="E37" s="157"/>
      <c r="F37" s="55" t="s">
        <v>26</v>
      </c>
      <c r="G37" s="78">
        <f>SUM(H37:N37)</f>
        <v>86685</v>
      </c>
      <c r="H37" s="79"/>
      <c r="I37" s="57"/>
      <c r="J37" s="57">
        <v>17337</v>
      </c>
      <c r="K37" s="57">
        <v>17337</v>
      </c>
      <c r="L37" s="57">
        <v>17337</v>
      </c>
      <c r="M37" s="57">
        <v>17337</v>
      </c>
      <c r="N37" s="57">
        <v>17337</v>
      </c>
      <c r="O37" s="140"/>
      <c r="P37" s="140"/>
      <c r="Q37" s="140"/>
      <c r="R37" s="140"/>
      <c r="S37" s="140"/>
      <c r="T37" s="140"/>
      <c r="U37" s="140"/>
      <c r="V37" s="140"/>
      <c r="W37" s="140"/>
      <c r="X37" s="140"/>
      <c r="Y37" s="2"/>
    </row>
    <row r="38" spans="1:25" ht="40.5" customHeight="1">
      <c r="A38" s="156"/>
      <c r="B38" s="157"/>
      <c r="C38" s="156"/>
      <c r="D38" s="156"/>
      <c r="E38" s="157"/>
      <c r="F38" s="55" t="s">
        <v>27</v>
      </c>
      <c r="G38" s="78">
        <f>SUM(H38:N38)</f>
        <v>0</v>
      </c>
      <c r="H38" s="79"/>
      <c r="I38" s="57"/>
      <c r="J38" s="57">
        <v>0</v>
      </c>
      <c r="K38" s="57">
        <v>0</v>
      </c>
      <c r="L38" s="57">
        <v>0</v>
      </c>
      <c r="M38" s="57">
        <v>0</v>
      </c>
      <c r="N38" s="57">
        <v>0</v>
      </c>
      <c r="O38" s="141"/>
      <c r="P38" s="141"/>
      <c r="Q38" s="141"/>
      <c r="R38" s="141"/>
      <c r="S38" s="141"/>
      <c r="T38" s="141"/>
      <c r="U38" s="141"/>
      <c r="V38" s="141"/>
      <c r="W38" s="141"/>
      <c r="X38" s="141"/>
      <c r="Y38" s="2"/>
    </row>
    <row r="39" spans="1:25" ht="40.5" customHeight="1">
      <c r="A39" s="154"/>
      <c r="B39" s="154" t="s">
        <v>153</v>
      </c>
      <c r="C39" s="154">
        <v>2020</v>
      </c>
      <c r="D39" s="154">
        <v>2026</v>
      </c>
      <c r="E39" s="157" t="s">
        <v>28</v>
      </c>
      <c r="F39" s="55" t="s">
        <v>19</v>
      </c>
      <c r="G39" s="78">
        <f>G40+G41</f>
        <v>1640000</v>
      </c>
      <c r="H39" s="79">
        <f>H40+H41</f>
        <v>1640000</v>
      </c>
      <c r="I39" s="57"/>
      <c r="J39" s="57"/>
      <c r="K39" s="57"/>
      <c r="L39" s="57"/>
      <c r="M39" s="57"/>
      <c r="N39" s="57"/>
      <c r="O39" s="139" t="s">
        <v>140</v>
      </c>
      <c r="P39" s="139" t="s">
        <v>71</v>
      </c>
      <c r="Q39" s="139">
        <v>100</v>
      </c>
      <c r="R39" s="139">
        <v>100</v>
      </c>
      <c r="S39" s="139"/>
      <c r="T39" s="139"/>
      <c r="U39" s="139"/>
      <c r="V39" s="139"/>
      <c r="W39" s="139"/>
      <c r="X39" s="139"/>
      <c r="Y39" s="2"/>
    </row>
    <row r="40" spans="1:25" ht="55.5" customHeight="1">
      <c r="A40" s="155"/>
      <c r="B40" s="155"/>
      <c r="C40" s="155"/>
      <c r="D40" s="155"/>
      <c r="E40" s="157"/>
      <c r="F40" s="55" t="s">
        <v>26</v>
      </c>
      <c r="G40" s="78">
        <f>SUM(H40:N40)</f>
        <v>1640000</v>
      </c>
      <c r="H40" s="121">
        <v>1640000</v>
      </c>
      <c r="I40" s="57"/>
      <c r="J40" s="57"/>
      <c r="K40" s="57"/>
      <c r="L40" s="57"/>
      <c r="M40" s="57"/>
      <c r="N40" s="57"/>
      <c r="O40" s="140"/>
      <c r="P40" s="140"/>
      <c r="Q40" s="140"/>
      <c r="R40" s="140"/>
      <c r="S40" s="140"/>
      <c r="T40" s="140"/>
      <c r="U40" s="140"/>
      <c r="V40" s="140"/>
      <c r="W40" s="140"/>
      <c r="X40" s="140"/>
      <c r="Y40" s="2"/>
    </row>
    <row r="41" spans="1:25" ht="40.5" customHeight="1">
      <c r="A41" s="156"/>
      <c r="B41" s="156"/>
      <c r="C41" s="156"/>
      <c r="D41" s="156"/>
      <c r="E41" s="157"/>
      <c r="F41" s="55" t="s">
        <v>27</v>
      </c>
      <c r="G41" s="78">
        <f>SUM(H41:N41)</f>
        <v>0</v>
      </c>
      <c r="H41" s="79"/>
      <c r="I41" s="57"/>
      <c r="J41" s="57"/>
      <c r="K41" s="57"/>
      <c r="L41" s="57"/>
      <c r="M41" s="57"/>
      <c r="N41" s="57"/>
      <c r="O41" s="141"/>
      <c r="P41" s="141"/>
      <c r="Q41" s="141"/>
      <c r="R41" s="141"/>
      <c r="S41" s="141"/>
      <c r="T41" s="141"/>
      <c r="U41" s="141"/>
      <c r="V41" s="141"/>
      <c r="W41" s="141"/>
      <c r="X41" s="141"/>
      <c r="Y41" s="2"/>
    </row>
    <row r="42" spans="1:25" s="129" customFormat="1" ht="40.5" customHeight="1">
      <c r="A42" s="128"/>
      <c r="B42" s="154" t="s">
        <v>154</v>
      </c>
      <c r="C42" s="154"/>
      <c r="D42" s="154"/>
      <c r="E42" s="157" t="s">
        <v>28</v>
      </c>
      <c r="F42" s="127" t="s">
        <v>19</v>
      </c>
      <c r="G42" s="78">
        <f>G43+G44</f>
        <v>40000</v>
      </c>
      <c r="H42" s="79">
        <f>H43+H44</f>
        <v>40000</v>
      </c>
      <c r="I42" s="57"/>
      <c r="J42" s="57"/>
      <c r="K42" s="57"/>
      <c r="L42" s="57"/>
      <c r="M42" s="57"/>
      <c r="N42" s="57"/>
      <c r="O42" s="139" t="s">
        <v>140</v>
      </c>
      <c r="P42" s="139" t="s">
        <v>71</v>
      </c>
      <c r="Q42" s="139">
        <v>100</v>
      </c>
      <c r="R42" s="139">
        <v>100</v>
      </c>
      <c r="S42" s="139"/>
      <c r="T42" s="139"/>
      <c r="U42" s="139"/>
      <c r="V42" s="139"/>
      <c r="W42" s="139"/>
      <c r="X42" s="139"/>
      <c r="Y42" s="130"/>
    </row>
    <row r="43" spans="1:25" s="129" customFormat="1" ht="40.5" customHeight="1">
      <c r="A43" s="128"/>
      <c r="B43" s="155"/>
      <c r="C43" s="155"/>
      <c r="D43" s="155"/>
      <c r="E43" s="157"/>
      <c r="F43" s="127" t="s">
        <v>26</v>
      </c>
      <c r="G43" s="78">
        <f>SUM(H43:N43)</f>
        <v>40000</v>
      </c>
      <c r="H43" s="121">
        <v>40000</v>
      </c>
      <c r="I43" s="57"/>
      <c r="J43" s="57"/>
      <c r="K43" s="57"/>
      <c r="L43" s="57"/>
      <c r="M43" s="57"/>
      <c r="N43" s="57"/>
      <c r="O43" s="140"/>
      <c r="P43" s="140"/>
      <c r="Q43" s="140"/>
      <c r="R43" s="140"/>
      <c r="S43" s="140"/>
      <c r="T43" s="140"/>
      <c r="U43" s="140"/>
      <c r="V43" s="140"/>
      <c r="W43" s="140"/>
      <c r="X43" s="140"/>
      <c r="Y43" s="130"/>
    </row>
    <row r="44" spans="1:25" s="129" customFormat="1" ht="40.5" customHeight="1">
      <c r="A44" s="128"/>
      <c r="B44" s="156"/>
      <c r="C44" s="156"/>
      <c r="D44" s="156"/>
      <c r="E44" s="157"/>
      <c r="F44" s="127" t="s">
        <v>27</v>
      </c>
      <c r="G44" s="78">
        <f>SUM(H44:N44)</f>
        <v>0</v>
      </c>
      <c r="H44" s="79"/>
      <c r="I44" s="57"/>
      <c r="J44" s="57"/>
      <c r="K44" s="57"/>
      <c r="L44" s="57"/>
      <c r="M44" s="57"/>
      <c r="N44" s="57"/>
      <c r="O44" s="141"/>
      <c r="P44" s="141"/>
      <c r="Q44" s="141"/>
      <c r="R44" s="141"/>
      <c r="S44" s="141"/>
      <c r="T44" s="141"/>
      <c r="U44" s="141"/>
      <c r="V44" s="141"/>
      <c r="W44" s="141"/>
      <c r="X44" s="141"/>
      <c r="Y44" s="130"/>
    </row>
    <row r="45" spans="1:25" s="129" customFormat="1" ht="40.5" customHeight="1">
      <c r="A45" s="128"/>
      <c r="B45" s="258" t="s">
        <v>194</v>
      </c>
      <c r="C45" s="261"/>
      <c r="D45" s="261"/>
      <c r="E45" s="264" t="s">
        <v>28</v>
      </c>
      <c r="F45" s="134" t="s">
        <v>19</v>
      </c>
      <c r="G45" s="135">
        <f>G46+G47</f>
        <v>1194499.2</v>
      </c>
      <c r="H45" s="136">
        <f>H46+H47</f>
        <v>1194499.2</v>
      </c>
      <c r="I45" s="136"/>
      <c r="J45" s="136"/>
      <c r="K45" s="136"/>
      <c r="L45" s="136"/>
      <c r="M45" s="136"/>
      <c r="N45" s="136"/>
      <c r="O45" s="265" t="s">
        <v>195</v>
      </c>
      <c r="P45" s="265" t="s">
        <v>71</v>
      </c>
      <c r="Q45" s="265">
        <v>100</v>
      </c>
      <c r="R45" s="265">
        <v>100</v>
      </c>
      <c r="S45" s="265"/>
      <c r="T45" s="265"/>
      <c r="U45" s="265"/>
      <c r="V45" s="265"/>
      <c r="W45" s="265"/>
      <c r="X45" s="265"/>
      <c r="Y45" s="130"/>
    </row>
    <row r="46" spans="1:25" s="129" customFormat="1" ht="40.5" customHeight="1">
      <c r="A46" s="128"/>
      <c r="B46" s="259"/>
      <c r="C46" s="262"/>
      <c r="D46" s="262"/>
      <c r="E46" s="264"/>
      <c r="F46" s="134" t="s">
        <v>26</v>
      </c>
      <c r="G46" s="135">
        <v>193642.2</v>
      </c>
      <c r="H46" s="135">
        <v>193642.2</v>
      </c>
      <c r="I46" s="136"/>
      <c r="J46" s="136"/>
      <c r="K46" s="136"/>
      <c r="L46" s="136"/>
      <c r="M46" s="136"/>
      <c r="N46" s="136"/>
      <c r="O46" s="266"/>
      <c r="P46" s="266"/>
      <c r="Q46" s="266"/>
      <c r="R46" s="266"/>
      <c r="S46" s="266"/>
      <c r="T46" s="266"/>
      <c r="U46" s="266"/>
      <c r="V46" s="266"/>
      <c r="W46" s="266"/>
      <c r="X46" s="266"/>
      <c r="Y46" s="130"/>
    </row>
    <row r="47" spans="1:25" s="129" customFormat="1" ht="121.15" customHeight="1">
      <c r="A47" s="128"/>
      <c r="B47" s="260"/>
      <c r="C47" s="263"/>
      <c r="D47" s="263"/>
      <c r="E47" s="264"/>
      <c r="F47" s="134" t="s">
        <v>27</v>
      </c>
      <c r="G47" s="135">
        <v>1000857</v>
      </c>
      <c r="H47" s="136">
        <v>1000857</v>
      </c>
      <c r="I47" s="136"/>
      <c r="J47" s="136"/>
      <c r="K47" s="136"/>
      <c r="L47" s="136"/>
      <c r="M47" s="136"/>
      <c r="N47" s="136"/>
      <c r="O47" s="267"/>
      <c r="P47" s="267"/>
      <c r="Q47" s="267"/>
      <c r="R47" s="267"/>
      <c r="S47" s="267"/>
      <c r="T47" s="267"/>
      <c r="U47" s="267"/>
      <c r="V47" s="267"/>
      <c r="W47" s="267"/>
      <c r="X47" s="267"/>
      <c r="Y47" s="130"/>
    </row>
    <row r="48" spans="1:25" ht="26.25" customHeight="1">
      <c r="A48" s="154"/>
      <c r="B48" s="151" t="s">
        <v>196</v>
      </c>
      <c r="C48" s="154"/>
      <c r="D48" s="154"/>
      <c r="E48" s="157" t="s">
        <v>28</v>
      </c>
      <c r="F48" s="55" t="s">
        <v>19</v>
      </c>
      <c r="G48" s="78">
        <f>G49+G50</f>
        <v>2020.2</v>
      </c>
      <c r="H48" s="79">
        <f>H49+H50</f>
        <v>2020.2</v>
      </c>
      <c r="I48" s="57"/>
      <c r="J48" s="57"/>
      <c r="K48" s="57"/>
      <c r="L48" s="57"/>
      <c r="M48" s="57"/>
      <c r="N48" s="57"/>
      <c r="O48" s="139" t="s">
        <v>197</v>
      </c>
      <c r="P48" s="139" t="s">
        <v>71</v>
      </c>
      <c r="Q48" s="139">
        <v>100</v>
      </c>
      <c r="R48" s="139">
        <v>100</v>
      </c>
      <c r="S48" s="139"/>
      <c r="T48" s="139"/>
      <c r="U48" s="139"/>
      <c r="V48" s="139"/>
      <c r="W48" s="139"/>
      <c r="X48" s="139"/>
      <c r="Y48" s="2"/>
    </row>
    <row r="49" spans="1:25" ht="52.5" customHeight="1">
      <c r="A49" s="155"/>
      <c r="B49" s="152"/>
      <c r="C49" s="155"/>
      <c r="D49" s="155"/>
      <c r="E49" s="157"/>
      <c r="F49" s="55" t="s">
        <v>26</v>
      </c>
      <c r="G49" s="78">
        <f>SUM(H49:N49)</f>
        <v>2020.2</v>
      </c>
      <c r="H49" s="121">
        <v>2020.2</v>
      </c>
      <c r="I49" s="57"/>
      <c r="J49" s="57"/>
      <c r="K49" s="57"/>
      <c r="L49" s="57"/>
      <c r="M49" s="57"/>
      <c r="N49" s="57"/>
      <c r="O49" s="140"/>
      <c r="P49" s="140"/>
      <c r="Q49" s="140"/>
      <c r="R49" s="140"/>
      <c r="S49" s="140"/>
      <c r="T49" s="140"/>
      <c r="U49" s="140"/>
      <c r="V49" s="140"/>
      <c r="W49" s="140"/>
      <c r="X49" s="140"/>
      <c r="Y49" s="2"/>
    </row>
    <row r="50" spans="1:25" ht="153.6" customHeight="1">
      <c r="A50" s="156"/>
      <c r="B50" s="153"/>
      <c r="C50" s="156"/>
      <c r="D50" s="156"/>
      <c r="E50" s="157"/>
      <c r="F50" s="55" t="s">
        <v>27</v>
      </c>
      <c r="G50" s="78">
        <f>SUM(H50:N50)</f>
        <v>0</v>
      </c>
      <c r="H50" s="79"/>
      <c r="I50" s="57"/>
      <c r="J50" s="57"/>
      <c r="K50" s="57"/>
      <c r="L50" s="57"/>
      <c r="M50" s="57"/>
      <c r="N50" s="57"/>
      <c r="O50" s="141"/>
      <c r="P50" s="141"/>
      <c r="Q50" s="141"/>
      <c r="R50" s="141"/>
      <c r="S50" s="141"/>
      <c r="T50" s="141"/>
      <c r="U50" s="141"/>
      <c r="V50" s="141"/>
      <c r="W50" s="141"/>
      <c r="X50" s="141"/>
      <c r="Y50" s="2"/>
    </row>
    <row r="51" spans="1:25" ht="15.75" customHeight="1">
      <c r="A51" s="157"/>
      <c r="B51" s="157" t="s">
        <v>56</v>
      </c>
      <c r="C51" s="234">
        <v>2020</v>
      </c>
      <c r="D51" s="234">
        <v>2026</v>
      </c>
      <c r="E51" s="157" t="s">
        <v>28</v>
      </c>
      <c r="F51" s="55" t="s">
        <v>19</v>
      </c>
      <c r="G51" s="80" t="s">
        <v>33</v>
      </c>
      <c r="H51" s="80" t="s">
        <v>33</v>
      </c>
      <c r="I51" s="58" t="s">
        <v>33</v>
      </c>
      <c r="J51" s="58" t="s">
        <v>33</v>
      </c>
      <c r="K51" s="58" t="s">
        <v>33</v>
      </c>
      <c r="L51" s="58" t="s">
        <v>33</v>
      </c>
      <c r="M51" s="58" t="s">
        <v>33</v>
      </c>
      <c r="N51" s="58" t="s">
        <v>33</v>
      </c>
      <c r="O51" s="158" t="s">
        <v>18</v>
      </c>
      <c r="P51" s="158" t="s">
        <v>18</v>
      </c>
      <c r="Q51" s="158" t="s">
        <v>18</v>
      </c>
      <c r="R51" s="158" t="s">
        <v>18</v>
      </c>
      <c r="S51" s="158" t="s">
        <v>18</v>
      </c>
      <c r="T51" s="158" t="s">
        <v>18</v>
      </c>
      <c r="U51" s="158" t="s">
        <v>18</v>
      </c>
      <c r="V51" s="158" t="s">
        <v>18</v>
      </c>
      <c r="W51" s="158" t="s">
        <v>18</v>
      </c>
      <c r="X51" s="158" t="s">
        <v>18</v>
      </c>
      <c r="Y51" s="2"/>
    </row>
    <row r="52" spans="1:25" ht="126">
      <c r="A52" s="157"/>
      <c r="B52" s="157"/>
      <c r="C52" s="234"/>
      <c r="D52" s="234"/>
      <c r="E52" s="157"/>
      <c r="F52" s="55" t="s">
        <v>26</v>
      </c>
      <c r="G52" s="80" t="s">
        <v>33</v>
      </c>
      <c r="H52" s="80" t="s">
        <v>33</v>
      </c>
      <c r="I52" s="58" t="s">
        <v>33</v>
      </c>
      <c r="J52" s="58" t="s">
        <v>33</v>
      </c>
      <c r="K52" s="58" t="s">
        <v>33</v>
      </c>
      <c r="L52" s="58" t="s">
        <v>33</v>
      </c>
      <c r="M52" s="58" t="s">
        <v>33</v>
      </c>
      <c r="N52" s="58" t="s">
        <v>33</v>
      </c>
      <c r="O52" s="158"/>
      <c r="P52" s="158"/>
      <c r="Q52" s="158"/>
      <c r="R52" s="158"/>
      <c r="S52" s="158"/>
      <c r="T52" s="158"/>
      <c r="U52" s="158"/>
      <c r="V52" s="158"/>
      <c r="W52" s="158"/>
      <c r="X52" s="158"/>
      <c r="Y52" s="2"/>
    </row>
    <row r="53" spans="1:25" ht="78.75">
      <c r="A53" s="157"/>
      <c r="B53" s="157"/>
      <c r="C53" s="234"/>
      <c r="D53" s="234"/>
      <c r="E53" s="157"/>
      <c r="F53" s="55" t="s">
        <v>27</v>
      </c>
      <c r="G53" s="81" t="s">
        <v>33</v>
      </c>
      <c r="H53" s="81" t="s">
        <v>33</v>
      </c>
      <c r="I53" s="59" t="s">
        <v>33</v>
      </c>
      <c r="J53" s="59" t="s">
        <v>33</v>
      </c>
      <c r="K53" s="59" t="s">
        <v>33</v>
      </c>
      <c r="L53" s="59" t="s">
        <v>33</v>
      </c>
      <c r="M53" s="59" t="s">
        <v>33</v>
      </c>
      <c r="N53" s="59" t="s">
        <v>33</v>
      </c>
      <c r="O53" s="158"/>
      <c r="P53" s="158"/>
      <c r="Q53" s="158"/>
      <c r="R53" s="158"/>
      <c r="S53" s="158"/>
      <c r="T53" s="158"/>
      <c r="U53" s="158"/>
      <c r="V53" s="158"/>
      <c r="W53" s="158"/>
      <c r="X53" s="158"/>
      <c r="Y53" s="2"/>
    </row>
    <row r="54" spans="1:25" s="31" customFormat="1" ht="15.75" customHeight="1">
      <c r="A54" s="157"/>
      <c r="B54" s="157" t="s">
        <v>29</v>
      </c>
      <c r="C54" s="234">
        <v>2020</v>
      </c>
      <c r="D54" s="234">
        <v>2026</v>
      </c>
      <c r="E54" s="157" t="s">
        <v>28</v>
      </c>
      <c r="F54" s="55" t="s">
        <v>19</v>
      </c>
      <c r="G54" s="81">
        <f>G55+G56</f>
        <v>174161446.44000003</v>
      </c>
      <c r="H54" s="122">
        <f>H55+H56</f>
        <v>28843682.420000002</v>
      </c>
      <c r="I54" s="60">
        <f t="shared" ref="I54:N54" si="7">I55+I56</f>
        <v>24219627.170000002</v>
      </c>
      <c r="J54" s="60">
        <f t="shared" si="7"/>
        <v>24219627.370000001</v>
      </c>
      <c r="K54" s="60">
        <f t="shared" si="7"/>
        <v>24219627.370000001</v>
      </c>
      <c r="L54" s="60">
        <f t="shared" si="7"/>
        <v>24219627.370000001</v>
      </c>
      <c r="M54" s="60">
        <f t="shared" si="7"/>
        <v>24219627.370000001</v>
      </c>
      <c r="N54" s="60">
        <f t="shared" si="7"/>
        <v>24219627.370000001</v>
      </c>
      <c r="O54" s="158" t="s">
        <v>18</v>
      </c>
      <c r="P54" s="158" t="s">
        <v>18</v>
      </c>
      <c r="Q54" s="158" t="s">
        <v>18</v>
      </c>
      <c r="R54" s="158" t="s">
        <v>18</v>
      </c>
      <c r="S54" s="158" t="s">
        <v>18</v>
      </c>
      <c r="T54" s="158" t="s">
        <v>18</v>
      </c>
      <c r="U54" s="158" t="s">
        <v>18</v>
      </c>
      <c r="V54" s="158" t="s">
        <v>18</v>
      </c>
      <c r="W54" s="158" t="s">
        <v>18</v>
      </c>
      <c r="X54" s="168" t="s">
        <v>18</v>
      </c>
      <c r="Y54" s="120"/>
    </row>
    <row r="55" spans="1:25" s="31" customFormat="1" ht="126">
      <c r="A55" s="157"/>
      <c r="B55" s="157"/>
      <c r="C55" s="234"/>
      <c r="D55" s="234"/>
      <c r="E55" s="157"/>
      <c r="F55" s="131" t="s">
        <v>26</v>
      </c>
      <c r="G55" s="81">
        <f>SUM(H55:N55)</f>
        <v>174161446.44000003</v>
      </c>
      <c r="H55" s="59">
        <f>H58+H61</f>
        <v>28843682.420000002</v>
      </c>
      <c r="I55" s="59">
        <f t="shared" ref="I55:N55" si="8">I58</f>
        <v>24219627.170000002</v>
      </c>
      <c r="J55" s="59">
        <f t="shared" si="8"/>
        <v>24219627.370000001</v>
      </c>
      <c r="K55" s="59">
        <f t="shared" si="8"/>
        <v>24219627.370000001</v>
      </c>
      <c r="L55" s="59">
        <f t="shared" si="8"/>
        <v>24219627.370000001</v>
      </c>
      <c r="M55" s="59">
        <f t="shared" si="8"/>
        <v>24219627.370000001</v>
      </c>
      <c r="N55" s="59">
        <f t="shared" si="8"/>
        <v>24219627.370000001</v>
      </c>
      <c r="O55" s="158"/>
      <c r="P55" s="158"/>
      <c r="Q55" s="158"/>
      <c r="R55" s="158"/>
      <c r="S55" s="158"/>
      <c r="T55" s="158"/>
      <c r="U55" s="158"/>
      <c r="V55" s="158"/>
      <c r="W55" s="158"/>
      <c r="X55" s="168"/>
      <c r="Y55" s="120"/>
    </row>
    <row r="56" spans="1:25" s="31" customFormat="1" ht="78.75">
      <c r="A56" s="157"/>
      <c r="B56" s="157"/>
      <c r="C56" s="234"/>
      <c r="D56" s="234"/>
      <c r="E56" s="157"/>
      <c r="F56" s="131" t="s">
        <v>27</v>
      </c>
      <c r="G56" s="81">
        <f>SUM(H56:N56)</f>
        <v>0</v>
      </c>
      <c r="H56" s="59">
        <f>H59+H62</f>
        <v>0</v>
      </c>
      <c r="I56" s="59">
        <f t="shared" ref="I56:N56" si="9">I59</f>
        <v>0</v>
      </c>
      <c r="J56" s="59">
        <f t="shared" si="9"/>
        <v>0</v>
      </c>
      <c r="K56" s="59">
        <f t="shared" si="9"/>
        <v>0</v>
      </c>
      <c r="L56" s="59">
        <f t="shared" si="9"/>
        <v>0</v>
      </c>
      <c r="M56" s="59">
        <f t="shared" si="9"/>
        <v>0</v>
      </c>
      <c r="N56" s="59">
        <f t="shared" si="9"/>
        <v>0</v>
      </c>
      <c r="O56" s="158"/>
      <c r="P56" s="158"/>
      <c r="Q56" s="158"/>
      <c r="R56" s="158"/>
      <c r="S56" s="158"/>
      <c r="T56" s="158"/>
      <c r="U56" s="158"/>
      <c r="V56" s="158"/>
      <c r="W56" s="158"/>
      <c r="X56" s="168"/>
      <c r="Y56" s="120"/>
    </row>
    <row r="57" spans="1:25" ht="15.75" customHeight="1">
      <c r="A57" s="157"/>
      <c r="B57" s="157" t="s">
        <v>114</v>
      </c>
      <c r="C57" s="234">
        <v>2020</v>
      </c>
      <c r="D57" s="234">
        <v>2026</v>
      </c>
      <c r="E57" s="157" t="s">
        <v>28</v>
      </c>
      <c r="F57" s="55" t="s">
        <v>19</v>
      </c>
      <c r="G57" s="81">
        <f t="shared" ref="G57:M57" si="10">G58+G59</f>
        <v>173984443.44000003</v>
      </c>
      <c r="H57" s="59">
        <f t="shared" si="10"/>
        <v>28666679.420000002</v>
      </c>
      <c r="I57" s="59">
        <f t="shared" si="10"/>
        <v>24219627.170000002</v>
      </c>
      <c r="J57" s="59">
        <f>J58+J59</f>
        <v>24219627.370000001</v>
      </c>
      <c r="K57" s="59">
        <f t="shared" si="10"/>
        <v>24219627.370000001</v>
      </c>
      <c r="L57" s="59">
        <f t="shared" si="10"/>
        <v>24219627.370000001</v>
      </c>
      <c r="M57" s="59">
        <f t="shared" si="10"/>
        <v>24219627.370000001</v>
      </c>
      <c r="N57" s="59">
        <f>N58+N59</f>
        <v>24219627.370000001</v>
      </c>
      <c r="O57" s="139" t="s">
        <v>72</v>
      </c>
      <c r="P57" s="139" t="s">
        <v>71</v>
      </c>
      <c r="Q57" s="139">
        <v>99.29</v>
      </c>
      <c r="R57" s="139">
        <v>95</v>
      </c>
      <c r="S57" s="139">
        <v>100</v>
      </c>
      <c r="T57" s="139">
        <v>100</v>
      </c>
      <c r="U57" s="139">
        <v>100</v>
      </c>
      <c r="V57" s="139">
        <v>100</v>
      </c>
      <c r="W57" s="139">
        <v>100</v>
      </c>
      <c r="X57" s="139">
        <v>100</v>
      </c>
      <c r="Y57" s="2"/>
    </row>
    <row r="58" spans="1:25" ht="126">
      <c r="A58" s="157"/>
      <c r="B58" s="157"/>
      <c r="C58" s="234"/>
      <c r="D58" s="234"/>
      <c r="E58" s="157"/>
      <c r="F58" s="131" t="s">
        <v>26</v>
      </c>
      <c r="G58" s="81">
        <f>SUM(H58:N58)</f>
        <v>173984443.44000003</v>
      </c>
      <c r="H58" s="59">
        <v>28666679.420000002</v>
      </c>
      <c r="I58" s="59">
        <v>24219627.170000002</v>
      </c>
      <c r="J58" s="59">
        <v>24219627.370000001</v>
      </c>
      <c r="K58" s="59">
        <v>24219627.370000001</v>
      </c>
      <c r="L58" s="59">
        <v>24219627.370000001</v>
      </c>
      <c r="M58" s="59">
        <v>24219627.370000001</v>
      </c>
      <c r="N58" s="59">
        <v>24219627.370000001</v>
      </c>
      <c r="O58" s="140"/>
      <c r="P58" s="140"/>
      <c r="Q58" s="140"/>
      <c r="R58" s="140"/>
      <c r="S58" s="140"/>
      <c r="T58" s="140"/>
      <c r="U58" s="140"/>
      <c r="V58" s="140"/>
      <c r="W58" s="140"/>
      <c r="X58" s="140"/>
      <c r="Y58" s="2"/>
    </row>
    <row r="59" spans="1:25" ht="78.75">
      <c r="A59" s="157"/>
      <c r="B59" s="157"/>
      <c r="C59" s="234"/>
      <c r="D59" s="234"/>
      <c r="E59" s="157"/>
      <c r="F59" s="55" t="s">
        <v>27</v>
      </c>
      <c r="G59" s="81">
        <f>SUM(H59:N59)</f>
        <v>0</v>
      </c>
      <c r="H59" s="59"/>
      <c r="I59" s="59"/>
      <c r="J59" s="59"/>
      <c r="K59" s="59"/>
      <c r="L59" s="59"/>
      <c r="M59" s="59"/>
      <c r="N59" s="59"/>
      <c r="O59" s="140"/>
      <c r="P59" s="140"/>
      <c r="Q59" s="140"/>
      <c r="R59" s="140"/>
      <c r="S59" s="140"/>
      <c r="T59" s="140"/>
      <c r="U59" s="140"/>
      <c r="V59" s="140"/>
      <c r="W59" s="140"/>
      <c r="X59" s="140"/>
      <c r="Y59" s="2"/>
    </row>
    <row r="60" spans="1:25" ht="31.5">
      <c r="A60" s="154"/>
      <c r="B60" s="154" t="s">
        <v>155</v>
      </c>
      <c r="C60" s="234">
        <v>2020</v>
      </c>
      <c r="D60" s="234">
        <v>2026</v>
      </c>
      <c r="E60" s="157" t="s">
        <v>28</v>
      </c>
      <c r="F60" s="55" t="s">
        <v>19</v>
      </c>
      <c r="G60" s="81">
        <f>G61+G62</f>
        <v>177003</v>
      </c>
      <c r="H60" s="59">
        <f>H61+H62</f>
        <v>177003</v>
      </c>
      <c r="I60" s="59"/>
      <c r="J60" s="59"/>
      <c r="K60" s="59"/>
      <c r="L60" s="59"/>
      <c r="M60" s="59"/>
      <c r="N60" s="59"/>
      <c r="O60" s="140"/>
      <c r="P60" s="140"/>
      <c r="Q60" s="140"/>
      <c r="R60" s="140"/>
      <c r="S60" s="140"/>
      <c r="T60" s="140"/>
      <c r="U60" s="140"/>
      <c r="V60" s="140"/>
      <c r="W60" s="140"/>
      <c r="X60" s="140"/>
      <c r="Y60" s="2"/>
    </row>
    <row r="61" spans="1:25" ht="126">
      <c r="A61" s="155"/>
      <c r="B61" s="155"/>
      <c r="C61" s="234"/>
      <c r="D61" s="234"/>
      <c r="E61" s="157"/>
      <c r="F61" s="131" t="s">
        <v>26</v>
      </c>
      <c r="G61" s="81">
        <f>SUM(H61:N61)</f>
        <v>177003</v>
      </c>
      <c r="H61" s="59">
        <v>177003</v>
      </c>
      <c r="I61" s="59"/>
      <c r="J61" s="59"/>
      <c r="K61" s="59"/>
      <c r="L61" s="59"/>
      <c r="M61" s="59"/>
      <c r="N61" s="59"/>
      <c r="O61" s="140"/>
      <c r="P61" s="140"/>
      <c r="Q61" s="140"/>
      <c r="R61" s="140"/>
      <c r="S61" s="140"/>
      <c r="T61" s="140"/>
      <c r="U61" s="140"/>
      <c r="V61" s="140"/>
      <c r="W61" s="140"/>
      <c r="X61" s="140"/>
      <c r="Y61" s="2"/>
    </row>
    <row r="62" spans="1:25" ht="78.75">
      <c r="A62" s="156"/>
      <c r="B62" s="156"/>
      <c r="C62" s="234"/>
      <c r="D62" s="234"/>
      <c r="E62" s="157"/>
      <c r="F62" s="55" t="s">
        <v>27</v>
      </c>
      <c r="G62" s="81">
        <f>SUM(H62:N62)</f>
        <v>0</v>
      </c>
      <c r="H62" s="59"/>
      <c r="I62" s="59"/>
      <c r="J62" s="59"/>
      <c r="K62" s="59"/>
      <c r="L62" s="59"/>
      <c r="M62" s="59"/>
      <c r="N62" s="59"/>
      <c r="O62" s="140"/>
      <c r="P62" s="140"/>
      <c r="Q62" s="140"/>
      <c r="R62" s="140"/>
      <c r="S62" s="140"/>
      <c r="T62" s="140"/>
      <c r="U62" s="140"/>
      <c r="V62" s="140"/>
      <c r="W62" s="140"/>
      <c r="X62" s="140"/>
      <c r="Y62" s="2"/>
    </row>
    <row r="63" spans="1:25">
      <c r="A63" s="154"/>
      <c r="B63" s="154" t="s">
        <v>132</v>
      </c>
      <c r="C63" s="154"/>
      <c r="D63" s="154"/>
      <c r="E63" s="157" t="s">
        <v>28</v>
      </c>
      <c r="F63" s="154"/>
      <c r="G63" s="235"/>
      <c r="H63" s="154"/>
      <c r="I63" s="154"/>
      <c r="J63" s="154"/>
      <c r="K63" s="154"/>
      <c r="L63" s="154"/>
      <c r="M63" s="154"/>
      <c r="N63" s="154"/>
      <c r="O63" s="140"/>
      <c r="P63" s="140"/>
      <c r="Q63" s="140"/>
      <c r="R63" s="140"/>
      <c r="S63" s="140"/>
      <c r="T63" s="140"/>
      <c r="U63" s="140"/>
      <c r="V63" s="140"/>
      <c r="W63" s="140"/>
      <c r="X63" s="140"/>
      <c r="Y63" s="2"/>
    </row>
    <row r="64" spans="1:25">
      <c r="A64" s="155"/>
      <c r="B64" s="155"/>
      <c r="C64" s="155"/>
      <c r="D64" s="155"/>
      <c r="E64" s="157"/>
      <c r="F64" s="155"/>
      <c r="G64" s="236"/>
      <c r="H64" s="155"/>
      <c r="I64" s="155"/>
      <c r="J64" s="155"/>
      <c r="K64" s="155"/>
      <c r="L64" s="155"/>
      <c r="M64" s="155"/>
      <c r="N64" s="155"/>
      <c r="O64" s="140"/>
      <c r="P64" s="140"/>
      <c r="Q64" s="140"/>
      <c r="R64" s="140"/>
      <c r="S64" s="140"/>
      <c r="T64" s="140"/>
      <c r="U64" s="140"/>
      <c r="V64" s="140"/>
      <c r="W64" s="140"/>
      <c r="X64" s="140"/>
      <c r="Y64" s="2"/>
    </row>
    <row r="65" spans="1:25">
      <c r="A65" s="156"/>
      <c r="B65" s="156"/>
      <c r="C65" s="156"/>
      <c r="D65" s="156"/>
      <c r="E65" s="157"/>
      <c r="F65" s="156"/>
      <c r="G65" s="237"/>
      <c r="H65" s="156"/>
      <c r="I65" s="156"/>
      <c r="J65" s="156"/>
      <c r="K65" s="156"/>
      <c r="L65" s="156"/>
      <c r="M65" s="156"/>
      <c r="N65" s="156"/>
      <c r="O65" s="141"/>
      <c r="P65" s="141"/>
      <c r="Q65" s="141"/>
      <c r="R65" s="141"/>
      <c r="S65" s="141"/>
      <c r="T65" s="141"/>
      <c r="U65" s="141"/>
      <c r="V65" s="141"/>
      <c r="W65" s="141"/>
      <c r="X65" s="141"/>
      <c r="Y65" s="2"/>
    </row>
    <row r="66" spans="1:25" s="119" customFormat="1" ht="15.75" customHeight="1">
      <c r="A66" s="157"/>
      <c r="B66" s="157" t="s">
        <v>30</v>
      </c>
      <c r="C66" s="234">
        <v>2020</v>
      </c>
      <c r="D66" s="234">
        <v>2026</v>
      </c>
      <c r="E66" s="157" t="s">
        <v>28</v>
      </c>
      <c r="F66" s="117" t="s">
        <v>19</v>
      </c>
      <c r="G66" s="58">
        <f>G67+G68</f>
        <v>66699063.030000009</v>
      </c>
      <c r="H66" s="58">
        <f>H67+H68</f>
        <v>22722055.59</v>
      </c>
      <c r="I66" s="58">
        <f t="shared" ref="I66:N66" si="11">I67+I68</f>
        <v>7329501.2400000002</v>
      </c>
      <c r="J66" s="58">
        <f t="shared" si="11"/>
        <v>7329501.2400000002</v>
      </c>
      <c r="K66" s="58">
        <f t="shared" si="11"/>
        <v>7329501.2400000002</v>
      </c>
      <c r="L66" s="58">
        <f t="shared" si="11"/>
        <v>7329501.2400000002</v>
      </c>
      <c r="M66" s="58">
        <f t="shared" si="11"/>
        <v>7329501.2400000002</v>
      </c>
      <c r="N66" s="58">
        <f t="shared" si="11"/>
        <v>7329501.2400000002</v>
      </c>
      <c r="O66" s="158" t="s">
        <v>18</v>
      </c>
      <c r="P66" s="158" t="s">
        <v>18</v>
      </c>
      <c r="Q66" s="158" t="s">
        <v>18</v>
      </c>
      <c r="R66" s="158" t="s">
        <v>18</v>
      </c>
      <c r="S66" s="158" t="s">
        <v>18</v>
      </c>
      <c r="T66" s="158" t="s">
        <v>18</v>
      </c>
      <c r="U66" s="158" t="s">
        <v>18</v>
      </c>
      <c r="V66" s="158" t="s">
        <v>18</v>
      </c>
      <c r="W66" s="158" t="s">
        <v>18</v>
      </c>
      <c r="X66" s="158" t="s">
        <v>18</v>
      </c>
      <c r="Y66" s="120"/>
    </row>
    <row r="67" spans="1:25" s="119" customFormat="1" ht="126">
      <c r="A67" s="157"/>
      <c r="B67" s="157"/>
      <c r="C67" s="234"/>
      <c r="D67" s="234"/>
      <c r="E67" s="157"/>
      <c r="F67" s="131" t="s">
        <v>26</v>
      </c>
      <c r="G67" s="58">
        <f>SUM(H67:N67)</f>
        <v>52644038.030000009</v>
      </c>
      <c r="H67" s="58">
        <f>H70+H73+H76+H79+H82</f>
        <v>8667030.5899999999</v>
      </c>
      <c r="I67" s="58">
        <f t="shared" ref="I67:N67" si="12">I70+I73+I76+I79+I82</f>
        <v>7329501.2400000002</v>
      </c>
      <c r="J67" s="58">
        <f t="shared" si="12"/>
        <v>7329501.2400000002</v>
      </c>
      <c r="K67" s="58">
        <f t="shared" si="12"/>
        <v>7329501.2400000002</v>
      </c>
      <c r="L67" s="58">
        <f t="shared" si="12"/>
        <v>7329501.2400000002</v>
      </c>
      <c r="M67" s="58">
        <f t="shared" si="12"/>
        <v>7329501.2400000002</v>
      </c>
      <c r="N67" s="58">
        <f t="shared" si="12"/>
        <v>7329501.2400000002</v>
      </c>
      <c r="O67" s="158"/>
      <c r="P67" s="158"/>
      <c r="Q67" s="158"/>
      <c r="R67" s="158"/>
      <c r="S67" s="158"/>
      <c r="T67" s="158"/>
      <c r="U67" s="158"/>
      <c r="V67" s="158"/>
      <c r="W67" s="158"/>
      <c r="X67" s="158"/>
      <c r="Y67" s="120"/>
    </row>
    <row r="68" spans="1:25" s="119" customFormat="1" ht="78.75">
      <c r="A68" s="157"/>
      <c r="B68" s="157"/>
      <c r="C68" s="234"/>
      <c r="D68" s="234"/>
      <c r="E68" s="157"/>
      <c r="F68" s="131" t="s">
        <v>27</v>
      </c>
      <c r="G68" s="58">
        <f>SUM(H68:N68)</f>
        <v>14055025</v>
      </c>
      <c r="H68" s="58">
        <f>H71+H74+H77+H83+H80</f>
        <v>14055025</v>
      </c>
      <c r="I68" s="58">
        <f t="shared" ref="I68:N68" si="13">I71+I74+I77+I83+I80</f>
        <v>0</v>
      </c>
      <c r="J68" s="58">
        <f t="shared" si="13"/>
        <v>0</v>
      </c>
      <c r="K68" s="58">
        <f t="shared" si="13"/>
        <v>0</v>
      </c>
      <c r="L68" s="58">
        <f t="shared" si="13"/>
        <v>0</v>
      </c>
      <c r="M68" s="58">
        <f t="shared" si="13"/>
        <v>0</v>
      </c>
      <c r="N68" s="58">
        <f t="shared" si="13"/>
        <v>0</v>
      </c>
      <c r="O68" s="158"/>
      <c r="P68" s="158"/>
      <c r="Q68" s="158"/>
      <c r="R68" s="158"/>
      <c r="S68" s="158"/>
      <c r="T68" s="158"/>
      <c r="U68" s="158"/>
      <c r="V68" s="158"/>
      <c r="W68" s="158"/>
      <c r="X68" s="158"/>
      <c r="Y68" s="120"/>
    </row>
    <row r="69" spans="1:25" ht="31.5">
      <c r="A69" s="157"/>
      <c r="B69" s="157" t="s">
        <v>111</v>
      </c>
      <c r="C69" s="234">
        <v>2020</v>
      </c>
      <c r="D69" s="234">
        <v>2026</v>
      </c>
      <c r="E69" s="157" t="s">
        <v>28</v>
      </c>
      <c r="F69" s="55" t="s">
        <v>19</v>
      </c>
      <c r="G69" s="80">
        <f t="shared" ref="G69:M69" si="14">G70+G71</f>
        <v>9522964.1899999995</v>
      </c>
      <c r="H69" s="80">
        <f t="shared" si="14"/>
        <v>3085469.63</v>
      </c>
      <c r="I69" s="58">
        <f t="shared" si="14"/>
        <v>1072915.76</v>
      </c>
      <c r="J69" s="58">
        <f>J70+J71</f>
        <v>1072915.76</v>
      </c>
      <c r="K69" s="58">
        <f t="shared" si="14"/>
        <v>1072915.76</v>
      </c>
      <c r="L69" s="58">
        <f t="shared" si="14"/>
        <v>1072915.76</v>
      </c>
      <c r="M69" s="8">
        <f t="shared" si="14"/>
        <v>1072915.76</v>
      </c>
      <c r="N69" s="8">
        <f>N70+N71</f>
        <v>1072915.76</v>
      </c>
      <c r="O69" s="159" t="s">
        <v>73</v>
      </c>
      <c r="P69" s="158" t="s">
        <v>71</v>
      </c>
      <c r="Q69" s="139"/>
      <c r="R69" s="158">
        <v>72</v>
      </c>
      <c r="S69" s="158">
        <v>75</v>
      </c>
      <c r="T69" s="158">
        <v>76</v>
      </c>
      <c r="U69" s="158">
        <v>77</v>
      </c>
      <c r="V69" s="158">
        <v>78</v>
      </c>
      <c r="W69" s="158">
        <v>79</v>
      </c>
      <c r="X69" s="158">
        <v>80</v>
      </c>
      <c r="Y69" s="2"/>
    </row>
    <row r="70" spans="1:25" ht="126">
      <c r="A70" s="157"/>
      <c r="B70" s="157"/>
      <c r="C70" s="234"/>
      <c r="D70" s="234"/>
      <c r="E70" s="157"/>
      <c r="F70" s="131" t="s">
        <v>26</v>
      </c>
      <c r="G70" s="80">
        <f>SUM(H70:N70)</f>
        <v>9522964.1899999995</v>
      </c>
      <c r="H70" s="58">
        <v>3085469.63</v>
      </c>
      <c r="I70" s="58">
        <v>1072915.76</v>
      </c>
      <c r="J70" s="58">
        <v>1072915.76</v>
      </c>
      <c r="K70" s="58">
        <v>1072915.76</v>
      </c>
      <c r="L70" s="58">
        <v>1072915.76</v>
      </c>
      <c r="M70" s="58">
        <v>1072915.76</v>
      </c>
      <c r="N70" s="58">
        <v>1072915.76</v>
      </c>
      <c r="O70" s="160"/>
      <c r="P70" s="158"/>
      <c r="Q70" s="140"/>
      <c r="R70" s="158"/>
      <c r="S70" s="158"/>
      <c r="T70" s="158"/>
      <c r="U70" s="158"/>
      <c r="V70" s="158"/>
      <c r="W70" s="158"/>
      <c r="X70" s="158"/>
      <c r="Y70" s="2"/>
    </row>
    <row r="71" spans="1:25" ht="31.5" customHeight="1">
      <c r="A71" s="157"/>
      <c r="B71" s="157"/>
      <c r="C71" s="234"/>
      <c r="D71" s="234"/>
      <c r="E71" s="157"/>
      <c r="F71" s="55" t="s">
        <v>27</v>
      </c>
      <c r="G71" s="80">
        <f>SUM(H71:N71)</f>
        <v>0</v>
      </c>
      <c r="H71" s="59">
        <v>0</v>
      </c>
      <c r="I71" s="59">
        <v>0</v>
      </c>
      <c r="J71" s="59">
        <v>0</v>
      </c>
      <c r="K71" s="59">
        <v>0</v>
      </c>
      <c r="L71" s="59">
        <v>0</v>
      </c>
      <c r="M71" s="59">
        <v>0</v>
      </c>
      <c r="N71" s="59">
        <v>0</v>
      </c>
      <c r="O71" s="161"/>
      <c r="P71" s="158"/>
      <c r="Q71" s="141"/>
      <c r="R71" s="158"/>
      <c r="S71" s="158"/>
      <c r="T71" s="158"/>
      <c r="U71" s="158"/>
      <c r="V71" s="158"/>
      <c r="W71" s="158"/>
      <c r="X71" s="158"/>
      <c r="Y71" s="2"/>
    </row>
    <row r="72" spans="1:25" ht="31.5">
      <c r="A72" s="157"/>
      <c r="B72" s="157" t="s">
        <v>119</v>
      </c>
      <c r="C72" s="234">
        <v>2020</v>
      </c>
      <c r="D72" s="234">
        <v>2026</v>
      </c>
      <c r="E72" s="157" t="s">
        <v>28</v>
      </c>
      <c r="F72" s="55" t="s">
        <v>19</v>
      </c>
      <c r="G72" s="80">
        <f t="shared" ref="G72:M72" si="15">G73+G74</f>
        <v>53110855.840000004</v>
      </c>
      <c r="H72" s="58">
        <f t="shared" si="15"/>
        <v>15571342.960000001</v>
      </c>
      <c r="I72" s="58">
        <f t="shared" si="15"/>
        <v>6256585.4800000004</v>
      </c>
      <c r="J72" s="58">
        <f>J73+J74</f>
        <v>6256585.4800000004</v>
      </c>
      <c r="K72" s="58">
        <f>K73+K74</f>
        <v>6256585.4800000004</v>
      </c>
      <c r="L72" s="58">
        <f t="shared" si="15"/>
        <v>6256585.4800000004</v>
      </c>
      <c r="M72" s="58">
        <f t="shared" si="15"/>
        <v>6256585.4800000004</v>
      </c>
      <c r="N72" s="58">
        <f>N73+N74</f>
        <v>6256585.4800000004</v>
      </c>
      <c r="O72" s="159" t="s">
        <v>138</v>
      </c>
      <c r="P72" s="158" t="s">
        <v>71</v>
      </c>
      <c r="Q72" s="139">
        <v>100</v>
      </c>
      <c r="R72" s="139">
        <v>100</v>
      </c>
      <c r="S72" s="139">
        <v>100</v>
      </c>
      <c r="T72" s="139">
        <v>100</v>
      </c>
      <c r="U72" s="139">
        <v>100</v>
      </c>
      <c r="V72" s="139">
        <v>100</v>
      </c>
      <c r="W72" s="139">
        <v>100</v>
      </c>
      <c r="X72" s="139">
        <v>100</v>
      </c>
      <c r="Y72" s="2"/>
    </row>
    <row r="73" spans="1:25" ht="126">
      <c r="A73" s="157"/>
      <c r="B73" s="157"/>
      <c r="C73" s="234"/>
      <c r="D73" s="234"/>
      <c r="E73" s="157"/>
      <c r="F73" s="131" t="s">
        <v>26</v>
      </c>
      <c r="G73" s="80">
        <f>SUM(H73:N73)</f>
        <v>41925623.320000008</v>
      </c>
      <c r="H73" s="58">
        <v>4386110.4400000004</v>
      </c>
      <c r="I73" s="58">
        <v>6256585.4800000004</v>
      </c>
      <c r="J73" s="58">
        <v>6256585.4800000004</v>
      </c>
      <c r="K73" s="58">
        <v>6256585.4800000004</v>
      </c>
      <c r="L73" s="58">
        <v>6256585.4800000004</v>
      </c>
      <c r="M73" s="58">
        <v>6256585.4800000004</v>
      </c>
      <c r="N73" s="58">
        <v>6256585.4800000004</v>
      </c>
      <c r="O73" s="160"/>
      <c r="P73" s="158"/>
      <c r="Q73" s="140"/>
      <c r="R73" s="140"/>
      <c r="S73" s="140"/>
      <c r="T73" s="140"/>
      <c r="U73" s="140"/>
      <c r="V73" s="140"/>
      <c r="W73" s="140"/>
      <c r="X73" s="140"/>
      <c r="Y73" s="2"/>
    </row>
    <row r="74" spans="1:25" ht="68.25" customHeight="1">
      <c r="A74" s="157"/>
      <c r="B74" s="157"/>
      <c r="C74" s="234"/>
      <c r="D74" s="234"/>
      <c r="E74" s="157"/>
      <c r="F74" s="55" t="s">
        <v>27</v>
      </c>
      <c r="G74" s="80">
        <f>SUM(H74:N74)</f>
        <v>11185232.52</v>
      </c>
      <c r="H74" s="59">
        <v>11185232.52</v>
      </c>
      <c r="I74" s="59">
        <v>0</v>
      </c>
      <c r="J74" s="59">
        <v>0</v>
      </c>
      <c r="K74" s="59">
        <v>0</v>
      </c>
      <c r="L74" s="59">
        <v>0</v>
      </c>
      <c r="M74" s="59">
        <v>0</v>
      </c>
      <c r="N74" s="59">
        <v>0</v>
      </c>
      <c r="O74" s="161"/>
      <c r="P74" s="158"/>
      <c r="Q74" s="141"/>
      <c r="R74" s="141"/>
      <c r="S74" s="141"/>
      <c r="T74" s="141"/>
      <c r="U74" s="141"/>
      <c r="V74" s="141"/>
      <c r="W74" s="141"/>
      <c r="X74" s="141"/>
      <c r="Y74" s="2"/>
    </row>
    <row r="75" spans="1:25" ht="31.5">
      <c r="A75" s="154"/>
      <c r="B75" s="151" t="s">
        <v>156</v>
      </c>
      <c r="C75" s="234">
        <v>2020</v>
      </c>
      <c r="D75" s="234">
        <v>2026</v>
      </c>
      <c r="E75" s="157" t="s">
        <v>28</v>
      </c>
      <c r="F75" s="55" t="s">
        <v>19</v>
      </c>
      <c r="G75" s="80">
        <f>G76+G77</f>
        <v>70543</v>
      </c>
      <c r="H75" s="58">
        <f>H76+H77</f>
        <v>70543</v>
      </c>
      <c r="I75" s="59"/>
      <c r="J75" s="59"/>
      <c r="K75" s="59"/>
      <c r="L75" s="59"/>
      <c r="M75" s="59"/>
      <c r="N75" s="59"/>
      <c r="O75" s="139" t="s">
        <v>140</v>
      </c>
      <c r="P75" s="139" t="s">
        <v>71</v>
      </c>
      <c r="Q75" s="139">
        <v>100</v>
      </c>
      <c r="R75" s="139">
        <v>100</v>
      </c>
      <c r="S75" s="139"/>
      <c r="T75" s="139"/>
      <c r="U75" s="139"/>
      <c r="V75" s="139"/>
      <c r="W75" s="139"/>
      <c r="X75" s="139"/>
      <c r="Y75" s="2"/>
    </row>
    <row r="76" spans="1:25" ht="48" customHeight="1">
      <c r="A76" s="155"/>
      <c r="B76" s="152"/>
      <c r="C76" s="234"/>
      <c r="D76" s="234"/>
      <c r="E76" s="157"/>
      <c r="F76" s="55" t="s">
        <v>26</v>
      </c>
      <c r="G76" s="80">
        <f>SUM(H76:N76)</f>
        <v>70543</v>
      </c>
      <c r="H76" s="58">
        <v>70543</v>
      </c>
      <c r="I76" s="59"/>
      <c r="J76" s="59"/>
      <c r="K76" s="59"/>
      <c r="L76" s="59"/>
      <c r="M76" s="59"/>
      <c r="N76" s="59"/>
      <c r="O76" s="140"/>
      <c r="P76" s="140"/>
      <c r="Q76" s="140"/>
      <c r="R76" s="140"/>
      <c r="S76" s="140"/>
      <c r="T76" s="140"/>
      <c r="U76" s="140"/>
      <c r="V76" s="140"/>
      <c r="W76" s="140"/>
      <c r="X76" s="140"/>
      <c r="Y76" s="2"/>
    </row>
    <row r="77" spans="1:25" ht="36" customHeight="1">
      <c r="A77" s="156"/>
      <c r="B77" s="153"/>
      <c r="C77" s="234"/>
      <c r="D77" s="234"/>
      <c r="E77" s="157"/>
      <c r="F77" s="55" t="s">
        <v>27</v>
      </c>
      <c r="G77" s="80">
        <f>SUM(H77:N77)</f>
        <v>0</v>
      </c>
      <c r="H77" s="81"/>
      <c r="I77" s="59"/>
      <c r="J77" s="59"/>
      <c r="K77" s="59"/>
      <c r="L77" s="59"/>
      <c r="M77" s="59"/>
      <c r="N77" s="59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2"/>
    </row>
    <row r="78" spans="1:25" s="113" customFormat="1" ht="36" customHeight="1">
      <c r="A78" s="115"/>
      <c r="B78" s="151" t="s">
        <v>189</v>
      </c>
      <c r="C78" s="154">
        <v>2020</v>
      </c>
      <c r="D78" s="154">
        <v>2026</v>
      </c>
      <c r="E78" s="157" t="s">
        <v>28</v>
      </c>
      <c r="F78" s="116" t="s">
        <v>19</v>
      </c>
      <c r="G78" s="80">
        <f>G79+G80</f>
        <v>3892827.52</v>
      </c>
      <c r="H78" s="80">
        <f>H79+H80</f>
        <v>3892827.52</v>
      </c>
      <c r="I78" s="59"/>
      <c r="J78" s="59"/>
      <c r="K78" s="59"/>
      <c r="L78" s="59"/>
      <c r="M78" s="59"/>
      <c r="N78" s="59"/>
      <c r="O78" s="139" t="s">
        <v>198</v>
      </c>
      <c r="P78" s="139" t="s">
        <v>71</v>
      </c>
      <c r="Q78" s="139">
        <v>25</v>
      </c>
      <c r="R78" s="139">
        <v>25</v>
      </c>
      <c r="S78" s="139"/>
      <c r="T78" s="139"/>
      <c r="U78" s="139"/>
      <c r="V78" s="139"/>
      <c r="W78" s="139"/>
      <c r="X78" s="139"/>
      <c r="Y78" s="114"/>
    </row>
    <row r="79" spans="1:25" s="113" customFormat="1" ht="36" customHeight="1">
      <c r="A79" s="115"/>
      <c r="B79" s="152"/>
      <c r="C79" s="155"/>
      <c r="D79" s="155"/>
      <c r="E79" s="157"/>
      <c r="F79" s="116" t="s">
        <v>26</v>
      </c>
      <c r="G79" s="80">
        <f>SUM(H79:N79)</f>
        <v>1023035.04</v>
      </c>
      <c r="H79" s="58">
        <v>1023035.04</v>
      </c>
      <c r="I79" s="59"/>
      <c r="J79" s="59"/>
      <c r="K79" s="59"/>
      <c r="L79" s="59"/>
      <c r="M79" s="59"/>
      <c r="N79" s="59"/>
      <c r="O79" s="140"/>
      <c r="P79" s="140"/>
      <c r="Q79" s="140"/>
      <c r="R79" s="140"/>
      <c r="S79" s="140"/>
      <c r="T79" s="140"/>
      <c r="U79" s="140"/>
      <c r="V79" s="140"/>
      <c r="W79" s="140"/>
      <c r="X79" s="140"/>
      <c r="Y79" s="114"/>
    </row>
    <row r="80" spans="1:25" s="113" customFormat="1" ht="59.45" customHeight="1">
      <c r="A80" s="115"/>
      <c r="B80" s="153"/>
      <c r="C80" s="156"/>
      <c r="D80" s="156"/>
      <c r="E80" s="157"/>
      <c r="F80" s="116" t="s">
        <v>27</v>
      </c>
      <c r="G80" s="80">
        <f>SUM(H80:N80)</f>
        <v>2869792.48</v>
      </c>
      <c r="H80" s="81">
        <v>2869792.48</v>
      </c>
      <c r="I80" s="59"/>
      <c r="J80" s="59"/>
      <c r="K80" s="59"/>
      <c r="L80" s="59"/>
      <c r="M80" s="59"/>
      <c r="N80" s="59"/>
      <c r="O80" s="141"/>
      <c r="P80" s="141"/>
      <c r="Q80" s="141"/>
      <c r="R80" s="141"/>
      <c r="S80" s="141"/>
      <c r="T80" s="141"/>
      <c r="U80" s="141"/>
      <c r="V80" s="141"/>
      <c r="W80" s="141"/>
      <c r="X80" s="141"/>
      <c r="Y80" s="114"/>
    </row>
    <row r="81" spans="1:25" s="108" customFormat="1" ht="36" customHeight="1">
      <c r="A81" s="111"/>
      <c r="B81" s="151" t="s">
        <v>190</v>
      </c>
      <c r="C81" s="154">
        <v>2020</v>
      </c>
      <c r="D81" s="154">
        <v>2026</v>
      </c>
      <c r="E81" s="157" t="s">
        <v>28</v>
      </c>
      <c r="F81" s="110" t="s">
        <v>19</v>
      </c>
      <c r="G81" s="80">
        <f>G82+G83</f>
        <v>101872.48</v>
      </c>
      <c r="H81" s="80">
        <f>H82+H83</f>
        <v>101872.48</v>
      </c>
      <c r="I81" s="59"/>
      <c r="J81" s="59"/>
      <c r="K81" s="59"/>
      <c r="L81" s="59"/>
      <c r="M81" s="59"/>
      <c r="N81" s="59"/>
      <c r="O81" s="139" t="s">
        <v>140</v>
      </c>
      <c r="P81" s="139" t="s">
        <v>71</v>
      </c>
      <c r="Q81" s="139">
        <v>100</v>
      </c>
      <c r="R81" s="139">
        <v>100</v>
      </c>
      <c r="S81" s="139"/>
      <c r="T81" s="139"/>
      <c r="U81" s="139"/>
      <c r="V81" s="139"/>
      <c r="W81" s="139"/>
      <c r="X81" s="139"/>
      <c r="Y81" s="109"/>
    </row>
    <row r="82" spans="1:25" s="108" customFormat="1" ht="36" customHeight="1">
      <c r="A82" s="111"/>
      <c r="B82" s="152"/>
      <c r="C82" s="155"/>
      <c r="D82" s="155"/>
      <c r="E82" s="157"/>
      <c r="F82" s="110" t="s">
        <v>26</v>
      </c>
      <c r="G82" s="80">
        <f>SUM(H82:N82)</f>
        <v>101872.48</v>
      </c>
      <c r="H82" s="58">
        <v>101872.48</v>
      </c>
      <c r="I82" s="59"/>
      <c r="J82" s="59"/>
      <c r="K82" s="59"/>
      <c r="L82" s="59"/>
      <c r="M82" s="59"/>
      <c r="N82" s="59"/>
      <c r="O82" s="140"/>
      <c r="P82" s="140"/>
      <c r="Q82" s="140"/>
      <c r="R82" s="140"/>
      <c r="S82" s="140"/>
      <c r="T82" s="140"/>
      <c r="U82" s="140"/>
      <c r="V82" s="140"/>
      <c r="W82" s="140"/>
      <c r="X82" s="140"/>
      <c r="Y82" s="109"/>
    </row>
    <row r="83" spans="1:25" s="108" customFormat="1" ht="36" customHeight="1">
      <c r="A83" s="111"/>
      <c r="B83" s="153"/>
      <c r="C83" s="156"/>
      <c r="D83" s="156"/>
      <c r="E83" s="157"/>
      <c r="F83" s="110" t="s">
        <v>27</v>
      </c>
      <c r="G83" s="80">
        <f>SUM(H83:N83)</f>
        <v>0</v>
      </c>
      <c r="H83" s="81">
        <v>0</v>
      </c>
      <c r="I83" s="59"/>
      <c r="J83" s="59"/>
      <c r="K83" s="59"/>
      <c r="L83" s="59"/>
      <c r="M83" s="59"/>
      <c r="N83" s="59"/>
      <c r="O83" s="141"/>
      <c r="P83" s="141"/>
      <c r="Q83" s="141"/>
      <c r="R83" s="141"/>
      <c r="S83" s="141"/>
      <c r="T83" s="141"/>
      <c r="U83" s="141"/>
      <c r="V83" s="141"/>
      <c r="W83" s="141"/>
      <c r="X83" s="141"/>
      <c r="Y83" s="109"/>
    </row>
    <row r="84" spans="1:25" ht="17.25" customHeight="1">
      <c r="A84" s="151"/>
      <c r="B84" s="151" t="s">
        <v>133</v>
      </c>
      <c r="C84" s="154">
        <v>2020</v>
      </c>
      <c r="D84" s="154">
        <v>2026</v>
      </c>
      <c r="E84" s="157" t="s">
        <v>28</v>
      </c>
      <c r="F84" s="55" t="s">
        <v>19</v>
      </c>
      <c r="G84" s="80" t="s">
        <v>33</v>
      </c>
      <c r="H84" s="80" t="s">
        <v>33</v>
      </c>
      <c r="I84" s="58" t="s">
        <v>33</v>
      </c>
      <c r="J84" s="58" t="s">
        <v>33</v>
      </c>
      <c r="K84" s="58" t="s">
        <v>33</v>
      </c>
      <c r="L84" s="58" t="s">
        <v>33</v>
      </c>
      <c r="M84" s="58" t="s">
        <v>33</v>
      </c>
      <c r="N84" s="58" t="s">
        <v>33</v>
      </c>
      <c r="O84" s="158" t="s">
        <v>18</v>
      </c>
      <c r="P84" s="158" t="s">
        <v>18</v>
      </c>
      <c r="Q84" s="158" t="s">
        <v>18</v>
      </c>
      <c r="R84" s="158" t="s">
        <v>18</v>
      </c>
      <c r="S84" s="158" t="s">
        <v>18</v>
      </c>
      <c r="T84" s="158" t="s">
        <v>18</v>
      </c>
      <c r="U84" s="158" t="s">
        <v>18</v>
      </c>
      <c r="V84" s="158" t="s">
        <v>18</v>
      </c>
      <c r="W84" s="158" t="s">
        <v>18</v>
      </c>
      <c r="X84" s="158" t="s">
        <v>18</v>
      </c>
      <c r="Y84" s="2"/>
    </row>
    <row r="85" spans="1:25" ht="126">
      <c r="A85" s="152"/>
      <c r="B85" s="152"/>
      <c r="C85" s="155"/>
      <c r="D85" s="155"/>
      <c r="E85" s="157"/>
      <c r="F85" s="55" t="s">
        <v>26</v>
      </c>
      <c r="G85" s="80" t="s">
        <v>33</v>
      </c>
      <c r="H85" s="80" t="s">
        <v>33</v>
      </c>
      <c r="I85" s="58" t="s">
        <v>33</v>
      </c>
      <c r="J85" s="58" t="s">
        <v>33</v>
      </c>
      <c r="K85" s="58" t="s">
        <v>33</v>
      </c>
      <c r="L85" s="58" t="s">
        <v>33</v>
      </c>
      <c r="M85" s="58" t="s">
        <v>33</v>
      </c>
      <c r="N85" s="58" t="s">
        <v>33</v>
      </c>
      <c r="O85" s="158"/>
      <c r="P85" s="158"/>
      <c r="Q85" s="158"/>
      <c r="R85" s="158"/>
      <c r="S85" s="158"/>
      <c r="T85" s="158"/>
      <c r="U85" s="158"/>
      <c r="V85" s="158"/>
      <c r="W85" s="158"/>
      <c r="X85" s="158"/>
      <c r="Y85" s="2"/>
    </row>
    <row r="86" spans="1:25" ht="78.75">
      <c r="A86" s="152"/>
      <c r="B86" s="152"/>
      <c r="C86" s="155"/>
      <c r="D86" s="155"/>
      <c r="E86" s="157"/>
      <c r="F86" s="55" t="s">
        <v>27</v>
      </c>
      <c r="G86" s="81" t="s">
        <v>33</v>
      </c>
      <c r="H86" s="81" t="s">
        <v>33</v>
      </c>
      <c r="I86" s="59" t="s">
        <v>33</v>
      </c>
      <c r="J86" s="59" t="s">
        <v>33</v>
      </c>
      <c r="K86" s="59" t="s">
        <v>33</v>
      </c>
      <c r="L86" s="59" t="s">
        <v>33</v>
      </c>
      <c r="M86" s="59" t="s">
        <v>33</v>
      </c>
      <c r="N86" s="59" t="s">
        <v>33</v>
      </c>
      <c r="O86" s="158"/>
      <c r="P86" s="158"/>
      <c r="Q86" s="158"/>
      <c r="R86" s="158"/>
      <c r="S86" s="158"/>
      <c r="T86" s="158"/>
      <c r="U86" s="158"/>
      <c r="V86" s="158"/>
      <c r="W86" s="158"/>
      <c r="X86" s="158"/>
      <c r="Y86" s="2"/>
    </row>
    <row r="87" spans="1:25" ht="15.75" customHeight="1">
      <c r="A87" s="157"/>
      <c r="B87" s="157" t="s">
        <v>31</v>
      </c>
      <c r="C87" s="234">
        <v>2020</v>
      </c>
      <c r="D87" s="234">
        <v>2026</v>
      </c>
      <c r="E87" s="157" t="s">
        <v>28</v>
      </c>
      <c r="F87" s="55" t="s">
        <v>19</v>
      </c>
      <c r="G87" s="80">
        <f t="shared" ref="G87:M87" si="16">G88+G89</f>
        <v>103449502.45999999</v>
      </c>
      <c r="H87" s="80">
        <f>H88+H89</f>
        <v>42573031.140000001</v>
      </c>
      <c r="I87" s="58">
        <f>I88+I89</f>
        <v>10145245.220000001</v>
      </c>
      <c r="J87" s="58">
        <f>J88+J89</f>
        <v>10146245.220000001</v>
      </c>
      <c r="K87" s="58">
        <f t="shared" si="16"/>
        <v>10146245.220000001</v>
      </c>
      <c r="L87" s="58">
        <f t="shared" si="16"/>
        <v>10146245.220000001</v>
      </c>
      <c r="M87" s="58">
        <f t="shared" si="16"/>
        <v>10146245.220000001</v>
      </c>
      <c r="N87" s="58">
        <f>N88+N89</f>
        <v>10146245.220000001</v>
      </c>
      <c r="O87" s="158" t="s">
        <v>18</v>
      </c>
      <c r="P87" s="158" t="s">
        <v>18</v>
      </c>
      <c r="Q87" s="158" t="s">
        <v>18</v>
      </c>
      <c r="R87" s="158" t="s">
        <v>18</v>
      </c>
      <c r="S87" s="158" t="s">
        <v>18</v>
      </c>
      <c r="T87" s="158" t="s">
        <v>18</v>
      </c>
      <c r="U87" s="158" t="s">
        <v>18</v>
      </c>
      <c r="V87" s="158" t="s">
        <v>18</v>
      </c>
      <c r="W87" s="158" t="s">
        <v>18</v>
      </c>
      <c r="X87" s="158" t="s">
        <v>18</v>
      </c>
      <c r="Y87" s="2"/>
    </row>
    <row r="88" spans="1:25" ht="126">
      <c r="A88" s="157"/>
      <c r="B88" s="157"/>
      <c r="C88" s="234"/>
      <c r="D88" s="234"/>
      <c r="E88" s="157"/>
      <c r="F88" s="55" t="s">
        <v>26</v>
      </c>
      <c r="G88" s="80">
        <f>SUM(H88:N88)</f>
        <v>78178283.659999996</v>
      </c>
      <c r="H88" s="80">
        <f>H91+H94+H97+H100+H103+H106</f>
        <v>17301812.34</v>
      </c>
      <c r="I88" s="58">
        <f t="shared" ref="I88:N89" si="17">I91+I94+I97</f>
        <v>10145245.220000001</v>
      </c>
      <c r="J88" s="58">
        <f t="shared" si="17"/>
        <v>10146245.220000001</v>
      </c>
      <c r="K88" s="58">
        <f t="shared" si="17"/>
        <v>10146245.220000001</v>
      </c>
      <c r="L88" s="58">
        <f t="shared" si="17"/>
        <v>10146245.220000001</v>
      </c>
      <c r="M88" s="58">
        <f t="shared" si="17"/>
        <v>10146245.220000001</v>
      </c>
      <c r="N88" s="58">
        <f t="shared" si="17"/>
        <v>10146245.220000001</v>
      </c>
      <c r="O88" s="158"/>
      <c r="P88" s="158"/>
      <c r="Q88" s="158"/>
      <c r="R88" s="158"/>
      <c r="S88" s="158"/>
      <c r="T88" s="158"/>
      <c r="U88" s="158"/>
      <c r="V88" s="158"/>
      <c r="W88" s="158"/>
      <c r="X88" s="158"/>
      <c r="Y88" s="2"/>
    </row>
    <row r="89" spans="1:25" ht="78.75">
      <c r="A89" s="157"/>
      <c r="B89" s="157"/>
      <c r="C89" s="234"/>
      <c r="D89" s="234"/>
      <c r="E89" s="157"/>
      <c r="F89" s="55" t="s">
        <v>27</v>
      </c>
      <c r="G89" s="80">
        <f>SUM(H89:N89)</f>
        <v>25271218.800000001</v>
      </c>
      <c r="H89" s="80">
        <f>H92+H95+H98+H101+H104+H107</f>
        <v>25271218.800000001</v>
      </c>
      <c r="I89" s="58">
        <f t="shared" si="17"/>
        <v>0</v>
      </c>
      <c r="J89" s="58">
        <f t="shared" si="17"/>
        <v>0</v>
      </c>
      <c r="K89" s="58">
        <f t="shared" si="17"/>
        <v>0</v>
      </c>
      <c r="L89" s="58">
        <f t="shared" si="17"/>
        <v>0</v>
      </c>
      <c r="M89" s="58">
        <f t="shared" si="17"/>
        <v>0</v>
      </c>
      <c r="N89" s="58">
        <f t="shared" si="17"/>
        <v>0</v>
      </c>
      <c r="O89" s="158"/>
      <c r="P89" s="158"/>
      <c r="Q89" s="158"/>
      <c r="R89" s="158"/>
      <c r="S89" s="158"/>
      <c r="T89" s="158"/>
      <c r="U89" s="158"/>
      <c r="V89" s="158"/>
      <c r="W89" s="158"/>
      <c r="X89" s="158"/>
      <c r="Y89" s="2"/>
    </row>
    <row r="90" spans="1:25" ht="15.75" customHeight="1">
      <c r="A90" s="157"/>
      <c r="B90" s="157" t="s">
        <v>120</v>
      </c>
      <c r="C90" s="234">
        <v>2020</v>
      </c>
      <c r="D90" s="234">
        <v>2026</v>
      </c>
      <c r="E90" s="157" t="s">
        <v>28</v>
      </c>
      <c r="F90" s="55" t="s">
        <v>19</v>
      </c>
      <c r="G90" s="80">
        <f t="shared" ref="G90:M90" si="18">G91+G92</f>
        <v>15158267.35</v>
      </c>
      <c r="H90" s="80">
        <f t="shared" si="18"/>
        <v>7760264.8700000001</v>
      </c>
      <c r="I90" s="58">
        <f>I91+I92</f>
        <v>1232167.08</v>
      </c>
      <c r="J90" s="58">
        <f>J91+J92</f>
        <v>1233167.08</v>
      </c>
      <c r="K90" s="58">
        <f t="shared" si="18"/>
        <v>1233167.08</v>
      </c>
      <c r="L90" s="58">
        <f t="shared" si="18"/>
        <v>1233167.08</v>
      </c>
      <c r="M90" s="58">
        <f t="shared" si="18"/>
        <v>1233167.08</v>
      </c>
      <c r="N90" s="58">
        <f>N91+N92</f>
        <v>1233167.08</v>
      </c>
      <c r="O90" s="159" t="s">
        <v>140</v>
      </c>
      <c r="P90" s="158" t="s">
        <v>71</v>
      </c>
      <c r="Q90" s="158">
        <v>100</v>
      </c>
      <c r="R90" s="158">
        <v>100</v>
      </c>
      <c r="S90" s="158">
        <v>100</v>
      </c>
      <c r="T90" s="158">
        <v>100</v>
      </c>
      <c r="U90" s="158">
        <v>100</v>
      </c>
      <c r="V90" s="158">
        <v>100</v>
      </c>
      <c r="W90" s="158">
        <v>100</v>
      </c>
      <c r="X90" s="158">
        <v>100</v>
      </c>
      <c r="Y90" s="2"/>
    </row>
    <row r="91" spans="1:25" ht="126">
      <c r="A91" s="157"/>
      <c r="B91" s="157"/>
      <c r="C91" s="234"/>
      <c r="D91" s="234"/>
      <c r="E91" s="157"/>
      <c r="F91" s="55" t="s">
        <v>26</v>
      </c>
      <c r="G91" s="80">
        <f>SUM(H91:N91)</f>
        <v>15158267.35</v>
      </c>
      <c r="H91" s="58">
        <v>7760264.8700000001</v>
      </c>
      <c r="I91" s="58">
        <v>1232167.08</v>
      </c>
      <c r="J91" s="58">
        <v>1233167.08</v>
      </c>
      <c r="K91" s="58">
        <v>1233167.08</v>
      </c>
      <c r="L91" s="58">
        <v>1233167.08</v>
      </c>
      <c r="M91" s="58">
        <v>1233167.08</v>
      </c>
      <c r="N91" s="58">
        <v>1233167.08</v>
      </c>
      <c r="O91" s="160"/>
      <c r="P91" s="158"/>
      <c r="Q91" s="158"/>
      <c r="R91" s="158"/>
      <c r="S91" s="158"/>
      <c r="T91" s="158"/>
      <c r="U91" s="158"/>
      <c r="V91" s="158"/>
      <c r="W91" s="158"/>
      <c r="X91" s="158"/>
      <c r="Y91" s="2"/>
    </row>
    <row r="92" spans="1:25" ht="49.5" customHeight="1">
      <c r="A92" s="157"/>
      <c r="B92" s="157"/>
      <c r="C92" s="234"/>
      <c r="D92" s="234"/>
      <c r="E92" s="157"/>
      <c r="F92" s="55" t="s">
        <v>27</v>
      </c>
      <c r="G92" s="80">
        <f>SUM(H92:N92)</f>
        <v>0</v>
      </c>
      <c r="H92" s="81"/>
      <c r="I92" s="59"/>
      <c r="J92" s="59"/>
      <c r="K92" s="59"/>
      <c r="L92" s="59"/>
      <c r="M92" s="59"/>
      <c r="N92" s="59"/>
      <c r="O92" s="161"/>
      <c r="P92" s="158"/>
      <c r="Q92" s="158"/>
      <c r="R92" s="158"/>
      <c r="S92" s="158"/>
      <c r="T92" s="158"/>
      <c r="U92" s="158"/>
      <c r="V92" s="158"/>
      <c r="W92" s="158"/>
      <c r="X92" s="158"/>
      <c r="Y92" s="2"/>
    </row>
    <row r="93" spans="1:25" ht="15.75" customHeight="1">
      <c r="A93" s="157"/>
      <c r="B93" s="157" t="s">
        <v>121</v>
      </c>
      <c r="C93" s="234">
        <v>2020</v>
      </c>
      <c r="D93" s="234">
        <v>2026</v>
      </c>
      <c r="E93" s="157" t="s">
        <v>28</v>
      </c>
      <c r="F93" s="55" t="s">
        <v>19</v>
      </c>
      <c r="G93" s="80">
        <f t="shared" ref="G93:M93" si="19">G94+G95</f>
        <v>1200</v>
      </c>
      <c r="H93" s="80">
        <f t="shared" si="19"/>
        <v>1200</v>
      </c>
      <c r="I93" s="58">
        <f t="shared" si="19"/>
        <v>0</v>
      </c>
      <c r="J93" s="58">
        <f t="shared" si="19"/>
        <v>0</v>
      </c>
      <c r="K93" s="58">
        <f t="shared" si="19"/>
        <v>0</v>
      </c>
      <c r="L93" s="58">
        <f t="shared" si="19"/>
        <v>0</v>
      </c>
      <c r="M93" s="58">
        <f t="shared" si="19"/>
        <v>0</v>
      </c>
      <c r="N93" s="58">
        <f>N94+N95</f>
        <v>0</v>
      </c>
      <c r="O93" s="159" t="s">
        <v>139</v>
      </c>
      <c r="P93" s="158" t="s">
        <v>71</v>
      </c>
      <c r="Q93" s="158">
        <v>100</v>
      </c>
      <c r="R93" s="158">
        <v>100</v>
      </c>
      <c r="S93" s="158">
        <v>100</v>
      </c>
      <c r="T93" s="158">
        <v>100</v>
      </c>
      <c r="U93" s="158">
        <v>100</v>
      </c>
      <c r="V93" s="158">
        <v>100</v>
      </c>
      <c r="W93" s="158">
        <v>100</v>
      </c>
      <c r="X93" s="158">
        <v>100</v>
      </c>
      <c r="Y93" s="2"/>
    </row>
    <row r="94" spans="1:25" ht="126">
      <c r="A94" s="157"/>
      <c r="B94" s="157"/>
      <c r="C94" s="234"/>
      <c r="D94" s="234"/>
      <c r="E94" s="157"/>
      <c r="F94" s="55" t="s">
        <v>26</v>
      </c>
      <c r="G94" s="80">
        <f>SUM(H94:N94)</f>
        <v>1200</v>
      </c>
      <c r="H94" s="58">
        <v>1200</v>
      </c>
      <c r="I94" s="58">
        <v>0</v>
      </c>
      <c r="J94" s="58">
        <v>0</v>
      </c>
      <c r="K94" s="58">
        <v>0</v>
      </c>
      <c r="L94" s="58">
        <v>0</v>
      </c>
      <c r="M94" s="58">
        <v>0</v>
      </c>
      <c r="N94" s="58">
        <v>0</v>
      </c>
      <c r="O94" s="160"/>
      <c r="P94" s="158"/>
      <c r="Q94" s="158"/>
      <c r="R94" s="158"/>
      <c r="S94" s="158"/>
      <c r="T94" s="158"/>
      <c r="U94" s="158"/>
      <c r="V94" s="158"/>
      <c r="W94" s="158"/>
      <c r="X94" s="158"/>
      <c r="Y94" s="2"/>
    </row>
    <row r="95" spans="1:25" ht="52.5" customHeight="1">
      <c r="A95" s="157"/>
      <c r="B95" s="157"/>
      <c r="C95" s="234"/>
      <c r="D95" s="234"/>
      <c r="E95" s="157"/>
      <c r="F95" s="55" t="s">
        <v>27</v>
      </c>
      <c r="G95" s="80">
        <f>SUM(H95:N95)</f>
        <v>0</v>
      </c>
      <c r="H95" s="81">
        <v>0</v>
      </c>
      <c r="I95" s="59">
        <v>0</v>
      </c>
      <c r="J95" s="59">
        <v>0</v>
      </c>
      <c r="K95" s="59">
        <v>0</v>
      </c>
      <c r="L95" s="59">
        <v>0</v>
      </c>
      <c r="M95" s="59">
        <v>0</v>
      </c>
      <c r="N95" s="59">
        <v>0</v>
      </c>
      <c r="O95" s="161"/>
      <c r="P95" s="158"/>
      <c r="Q95" s="158"/>
      <c r="R95" s="158"/>
      <c r="S95" s="158"/>
      <c r="T95" s="158"/>
      <c r="U95" s="158"/>
      <c r="V95" s="158"/>
      <c r="W95" s="158"/>
      <c r="X95" s="158"/>
      <c r="Y95" s="2"/>
    </row>
    <row r="96" spans="1:25" ht="15.75" customHeight="1">
      <c r="A96" s="157"/>
      <c r="B96" s="157" t="s">
        <v>122</v>
      </c>
      <c r="C96" s="234">
        <v>2020</v>
      </c>
      <c r="D96" s="234">
        <v>2026</v>
      </c>
      <c r="E96" s="157" t="s">
        <v>28</v>
      </c>
      <c r="F96" s="55" t="s">
        <v>19</v>
      </c>
      <c r="G96" s="80">
        <f t="shared" ref="G96:M96" si="20">G97+G98</f>
        <v>87141708.980000004</v>
      </c>
      <c r="H96" s="80">
        <f t="shared" si="20"/>
        <v>33663240.140000001</v>
      </c>
      <c r="I96" s="58">
        <f t="shared" si="20"/>
        <v>8913078.1400000006</v>
      </c>
      <c r="J96" s="58">
        <f>J97+J98</f>
        <v>8913078.1400000006</v>
      </c>
      <c r="K96" s="58">
        <f t="shared" si="20"/>
        <v>8913078.1400000006</v>
      </c>
      <c r="L96" s="58">
        <f t="shared" si="20"/>
        <v>8913078.1400000006</v>
      </c>
      <c r="M96" s="58">
        <f t="shared" si="20"/>
        <v>8913078.1400000006</v>
      </c>
      <c r="N96" s="58">
        <f>N97+N98</f>
        <v>8913078.1400000006</v>
      </c>
      <c r="O96" s="159" t="s">
        <v>141</v>
      </c>
      <c r="P96" s="158" t="s">
        <v>71</v>
      </c>
      <c r="Q96" s="158">
        <v>100</v>
      </c>
      <c r="R96" s="158">
        <v>100</v>
      </c>
      <c r="S96" s="158">
        <v>100</v>
      </c>
      <c r="T96" s="158">
        <v>100</v>
      </c>
      <c r="U96" s="158">
        <v>100</v>
      </c>
      <c r="V96" s="158">
        <v>100</v>
      </c>
      <c r="W96" s="158">
        <v>100</v>
      </c>
      <c r="X96" s="158">
        <v>100</v>
      </c>
      <c r="Y96" s="2"/>
    </row>
    <row r="97" spans="1:25" ht="126">
      <c r="A97" s="157"/>
      <c r="B97" s="157"/>
      <c r="C97" s="234"/>
      <c r="D97" s="234"/>
      <c r="E97" s="157"/>
      <c r="F97" s="55" t="s">
        <v>26</v>
      </c>
      <c r="G97" s="80">
        <f>SUM(H97:N97)</f>
        <v>62958037.980000004</v>
      </c>
      <c r="H97" s="80">
        <v>9479569.1400000006</v>
      </c>
      <c r="I97" s="58">
        <v>8913078.1400000006</v>
      </c>
      <c r="J97" s="58">
        <v>8913078.1400000006</v>
      </c>
      <c r="K97" s="58">
        <v>8913078.1400000006</v>
      </c>
      <c r="L97" s="58">
        <v>8913078.1400000006</v>
      </c>
      <c r="M97" s="58">
        <v>8913078.1400000006</v>
      </c>
      <c r="N97" s="58">
        <v>8913078.1400000006</v>
      </c>
      <c r="O97" s="160"/>
      <c r="P97" s="158"/>
      <c r="Q97" s="158"/>
      <c r="R97" s="158"/>
      <c r="S97" s="158"/>
      <c r="T97" s="158"/>
      <c r="U97" s="158"/>
      <c r="V97" s="158"/>
      <c r="W97" s="158"/>
      <c r="X97" s="158"/>
      <c r="Y97" s="2"/>
    </row>
    <row r="98" spans="1:25" ht="66.75" customHeight="1">
      <c r="A98" s="157"/>
      <c r="B98" s="157"/>
      <c r="C98" s="234"/>
      <c r="D98" s="234"/>
      <c r="E98" s="157"/>
      <c r="F98" s="55" t="s">
        <v>27</v>
      </c>
      <c r="G98" s="80">
        <f>SUM(H98:N98)</f>
        <v>24183671</v>
      </c>
      <c r="H98" s="59">
        <v>24183671</v>
      </c>
      <c r="I98" s="59">
        <v>0</v>
      </c>
      <c r="J98" s="59">
        <v>0</v>
      </c>
      <c r="K98" s="59">
        <v>0</v>
      </c>
      <c r="L98" s="59">
        <v>0</v>
      </c>
      <c r="M98" s="59">
        <v>0</v>
      </c>
      <c r="N98" s="59">
        <v>0</v>
      </c>
      <c r="O98" s="161"/>
      <c r="P98" s="158"/>
      <c r="Q98" s="158"/>
      <c r="R98" s="158"/>
      <c r="S98" s="158"/>
      <c r="T98" s="158"/>
      <c r="U98" s="158"/>
      <c r="V98" s="158"/>
      <c r="W98" s="158"/>
      <c r="X98" s="158"/>
      <c r="Y98" s="2"/>
    </row>
    <row r="99" spans="1:25" ht="21" customHeight="1">
      <c r="A99" s="154"/>
      <c r="B99" s="154" t="s">
        <v>157</v>
      </c>
      <c r="C99" s="234">
        <v>2020</v>
      </c>
      <c r="D99" s="234">
        <v>2026</v>
      </c>
      <c r="E99" s="157" t="s">
        <v>28</v>
      </c>
      <c r="F99" s="55" t="s">
        <v>19</v>
      </c>
      <c r="G99" s="80">
        <f>G100+G101</f>
        <v>49793</v>
      </c>
      <c r="H99" s="81">
        <f>H100+H101</f>
        <v>49793</v>
      </c>
      <c r="I99" s="59"/>
      <c r="J99" s="59"/>
      <c r="K99" s="59"/>
      <c r="L99" s="59"/>
      <c r="M99" s="59"/>
      <c r="N99" s="59"/>
      <c r="O99" s="139" t="s">
        <v>161</v>
      </c>
      <c r="P99" s="139" t="s">
        <v>71</v>
      </c>
      <c r="Q99" s="139">
        <v>100</v>
      </c>
      <c r="R99" s="139">
        <v>100</v>
      </c>
      <c r="S99" s="139"/>
      <c r="T99" s="139"/>
      <c r="U99" s="139"/>
      <c r="V99" s="139"/>
      <c r="W99" s="139"/>
      <c r="X99" s="139"/>
      <c r="Y99" s="2"/>
    </row>
    <row r="100" spans="1:25" ht="42.75" customHeight="1">
      <c r="A100" s="155"/>
      <c r="B100" s="155"/>
      <c r="C100" s="234"/>
      <c r="D100" s="234"/>
      <c r="E100" s="157"/>
      <c r="F100" s="55" t="s">
        <v>26</v>
      </c>
      <c r="G100" s="80">
        <f>SUM(H100:N100)</f>
        <v>49793</v>
      </c>
      <c r="H100" s="59">
        <v>49793</v>
      </c>
      <c r="I100" s="59"/>
      <c r="J100" s="59"/>
      <c r="K100" s="59"/>
      <c r="L100" s="59"/>
      <c r="M100" s="59"/>
      <c r="N100" s="59"/>
      <c r="O100" s="140"/>
      <c r="P100" s="140"/>
      <c r="Q100" s="140"/>
      <c r="R100" s="140"/>
      <c r="S100" s="140"/>
      <c r="T100" s="140"/>
      <c r="U100" s="140"/>
      <c r="V100" s="140"/>
      <c r="W100" s="140"/>
      <c r="X100" s="140"/>
      <c r="Y100" s="2"/>
    </row>
    <row r="101" spans="1:25" ht="52.5" customHeight="1">
      <c r="A101" s="156"/>
      <c r="B101" s="156"/>
      <c r="C101" s="234"/>
      <c r="D101" s="234"/>
      <c r="E101" s="157"/>
      <c r="F101" s="55" t="s">
        <v>27</v>
      </c>
      <c r="G101" s="80">
        <f>SUM(H101:N101)</f>
        <v>0</v>
      </c>
      <c r="H101" s="81"/>
      <c r="I101" s="59"/>
      <c r="J101" s="59"/>
      <c r="K101" s="59"/>
      <c r="L101" s="59"/>
      <c r="M101" s="59"/>
      <c r="N101" s="59"/>
      <c r="O101" s="140"/>
      <c r="P101" s="141"/>
      <c r="Q101" s="141"/>
      <c r="R101" s="141"/>
      <c r="S101" s="141"/>
      <c r="T101" s="141"/>
      <c r="U101" s="141"/>
      <c r="V101" s="141"/>
      <c r="W101" s="141"/>
      <c r="X101" s="141"/>
      <c r="Y101" s="2"/>
    </row>
    <row r="102" spans="1:25" ht="25.5" customHeight="1">
      <c r="A102" s="154"/>
      <c r="B102" s="235" t="s">
        <v>174</v>
      </c>
      <c r="C102" s="234">
        <v>2020</v>
      </c>
      <c r="D102" s="234">
        <v>2026</v>
      </c>
      <c r="E102" s="157" t="s">
        <v>28</v>
      </c>
      <c r="F102" s="55" t="s">
        <v>19</v>
      </c>
      <c r="G102" s="80">
        <f>G103+G104</f>
        <v>694492.7300000001</v>
      </c>
      <c r="H102" s="124">
        <f>H103+H104</f>
        <v>694492.7300000001</v>
      </c>
      <c r="I102" s="59">
        <f t="shared" ref="I102:N102" si="21">I103+I104</f>
        <v>0</v>
      </c>
      <c r="J102" s="59">
        <f t="shared" si="21"/>
        <v>0</v>
      </c>
      <c r="K102" s="59">
        <f t="shared" si="21"/>
        <v>0</v>
      </c>
      <c r="L102" s="59">
        <f t="shared" si="21"/>
        <v>0</v>
      </c>
      <c r="M102" s="59">
        <f t="shared" si="21"/>
        <v>0</v>
      </c>
      <c r="N102" s="59">
        <f t="shared" si="21"/>
        <v>0</v>
      </c>
      <c r="O102" s="139" t="s">
        <v>176</v>
      </c>
      <c r="P102" s="139" t="s">
        <v>71</v>
      </c>
      <c r="Q102" s="139">
        <v>100</v>
      </c>
      <c r="R102" s="139">
        <v>100</v>
      </c>
      <c r="S102" s="139"/>
      <c r="T102" s="139"/>
      <c r="U102" s="139"/>
      <c r="V102" s="139"/>
      <c r="W102" s="139"/>
      <c r="X102" s="139"/>
      <c r="Y102" s="2"/>
    </row>
    <row r="103" spans="1:25" ht="52.5" customHeight="1">
      <c r="A103" s="155"/>
      <c r="B103" s="236"/>
      <c r="C103" s="234"/>
      <c r="D103" s="234"/>
      <c r="E103" s="157"/>
      <c r="F103" s="55" t="s">
        <v>26</v>
      </c>
      <c r="G103" s="80">
        <f>SUM(H103:N103)</f>
        <v>6944.93</v>
      </c>
      <c r="H103" s="123">
        <v>6944.93</v>
      </c>
      <c r="I103" s="59">
        <v>0</v>
      </c>
      <c r="J103" s="59">
        <v>0</v>
      </c>
      <c r="K103" s="59">
        <v>0</v>
      </c>
      <c r="L103" s="59">
        <v>0</v>
      </c>
      <c r="M103" s="59">
        <v>0</v>
      </c>
      <c r="N103" s="59">
        <v>0</v>
      </c>
      <c r="O103" s="140"/>
      <c r="P103" s="140"/>
      <c r="Q103" s="140"/>
      <c r="R103" s="140"/>
      <c r="S103" s="140"/>
      <c r="T103" s="140"/>
      <c r="U103" s="140"/>
      <c r="V103" s="140"/>
      <c r="W103" s="140"/>
      <c r="X103" s="140"/>
      <c r="Y103" s="2"/>
    </row>
    <row r="104" spans="1:25" ht="103.9" customHeight="1">
      <c r="A104" s="155"/>
      <c r="B104" s="237"/>
      <c r="C104" s="234"/>
      <c r="D104" s="234"/>
      <c r="E104" s="157"/>
      <c r="F104" s="55" t="s">
        <v>27</v>
      </c>
      <c r="G104" s="80">
        <f>SUM(H104:N104)</f>
        <v>687547.8</v>
      </c>
      <c r="H104" s="123">
        <v>687547.8</v>
      </c>
      <c r="I104" s="59"/>
      <c r="J104" s="59"/>
      <c r="K104" s="59"/>
      <c r="L104" s="59"/>
      <c r="M104" s="59"/>
      <c r="N104" s="59"/>
      <c r="O104" s="140"/>
      <c r="P104" s="141"/>
      <c r="Q104" s="141"/>
      <c r="R104" s="141"/>
      <c r="S104" s="141"/>
      <c r="T104" s="141"/>
      <c r="U104" s="141"/>
      <c r="V104" s="141"/>
      <c r="W104" s="141"/>
      <c r="X104" s="141"/>
      <c r="Y104" s="2"/>
    </row>
    <row r="105" spans="1:25" ht="34.5" customHeight="1">
      <c r="A105" s="73"/>
      <c r="B105" s="235" t="s">
        <v>191</v>
      </c>
      <c r="C105" s="154">
        <v>2020</v>
      </c>
      <c r="D105" s="154">
        <v>2026</v>
      </c>
      <c r="E105" s="157" t="s">
        <v>28</v>
      </c>
      <c r="F105" s="55" t="s">
        <v>19</v>
      </c>
      <c r="G105" s="80">
        <f>G106+G107</f>
        <v>404040.4</v>
      </c>
      <c r="H105" s="123">
        <f>H106+H107</f>
        <v>404040.4</v>
      </c>
      <c r="I105" s="59"/>
      <c r="J105" s="59"/>
      <c r="K105" s="59"/>
      <c r="L105" s="59"/>
      <c r="M105" s="59"/>
      <c r="N105" s="59"/>
      <c r="O105" s="139" t="s">
        <v>175</v>
      </c>
      <c r="P105" s="139" t="s">
        <v>71</v>
      </c>
      <c r="Q105" s="139">
        <v>100</v>
      </c>
      <c r="R105" s="139">
        <v>100</v>
      </c>
      <c r="S105" s="72"/>
      <c r="T105" s="72"/>
      <c r="U105" s="72"/>
      <c r="V105" s="72"/>
      <c r="W105" s="72"/>
      <c r="X105" s="72"/>
      <c r="Y105" s="2"/>
    </row>
    <row r="106" spans="1:25" ht="34.5" customHeight="1">
      <c r="A106" s="73"/>
      <c r="B106" s="236"/>
      <c r="C106" s="155"/>
      <c r="D106" s="155"/>
      <c r="E106" s="157"/>
      <c r="F106" s="55" t="s">
        <v>26</v>
      </c>
      <c r="G106" s="80">
        <f>SUM(H106:N106)</f>
        <v>4040.4</v>
      </c>
      <c r="H106" s="123">
        <v>4040.4</v>
      </c>
      <c r="I106" s="59"/>
      <c r="J106" s="59"/>
      <c r="K106" s="59"/>
      <c r="L106" s="59"/>
      <c r="M106" s="59"/>
      <c r="N106" s="59"/>
      <c r="O106" s="140"/>
      <c r="P106" s="140"/>
      <c r="Q106" s="140"/>
      <c r="R106" s="140"/>
      <c r="S106" s="72"/>
      <c r="T106" s="72"/>
      <c r="U106" s="72"/>
      <c r="V106" s="72"/>
      <c r="W106" s="72"/>
      <c r="X106" s="72"/>
      <c r="Y106" s="2"/>
    </row>
    <row r="107" spans="1:25" ht="128.25" customHeight="1">
      <c r="A107" s="73"/>
      <c r="B107" s="237"/>
      <c r="C107" s="156"/>
      <c r="D107" s="156"/>
      <c r="E107" s="157"/>
      <c r="F107" s="55" t="s">
        <v>27</v>
      </c>
      <c r="G107" s="80">
        <f>SUM(H107:N107)</f>
        <v>400000</v>
      </c>
      <c r="H107" s="123">
        <v>400000</v>
      </c>
      <c r="I107" s="59"/>
      <c r="J107" s="59"/>
      <c r="K107" s="59"/>
      <c r="L107" s="59"/>
      <c r="M107" s="59"/>
      <c r="N107" s="59"/>
      <c r="O107" s="141"/>
      <c r="P107" s="141"/>
      <c r="Q107" s="141"/>
      <c r="R107" s="141"/>
      <c r="S107" s="72"/>
      <c r="T107" s="72"/>
      <c r="U107" s="72"/>
      <c r="V107" s="72"/>
      <c r="W107" s="72"/>
      <c r="X107" s="72"/>
      <c r="Y107" s="2"/>
    </row>
    <row r="108" spans="1:25" ht="43.5" customHeight="1">
      <c r="A108" s="154"/>
      <c r="B108" s="189" t="s">
        <v>144</v>
      </c>
      <c r="C108" s="234">
        <v>2020</v>
      </c>
      <c r="D108" s="234">
        <v>2026</v>
      </c>
      <c r="E108" s="157" t="s">
        <v>28</v>
      </c>
      <c r="F108" s="55" t="s">
        <v>19</v>
      </c>
      <c r="G108" s="80">
        <f t="shared" ref="G108:N108" si="22">G109+G110</f>
        <v>5335856.1100000003</v>
      </c>
      <c r="H108" s="81">
        <f t="shared" si="22"/>
        <v>5131158.78</v>
      </c>
      <c r="I108" s="59">
        <f t="shared" si="22"/>
        <v>34150.03</v>
      </c>
      <c r="J108" s="59">
        <f t="shared" si="22"/>
        <v>34109.46</v>
      </c>
      <c r="K108" s="59">
        <f t="shared" si="22"/>
        <v>34109.46</v>
      </c>
      <c r="L108" s="59">
        <f t="shared" si="22"/>
        <v>34109.46</v>
      </c>
      <c r="M108" s="59">
        <f t="shared" si="22"/>
        <v>34109.46</v>
      </c>
      <c r="N108" s="59">
        <f t="shared" si="22"/>
        <v>34109.46</v>
      </c>
      <c r="O108" s="139"/>
      <c r="P108" s="139"/>
      <c r="Q108" s="139"/>
      <c r="R108" s="139"/>
      <c r="S108" s="139"/>
      <c r="T108" s="139"/>
      <c r="U108" s="139"/>
      <c r="V108" s="139"/>
      <c r="W108" s="139"/>
      <c r="X108" s="139"/>
      <c r="Y108" s="2"/>
    </row>
    <row r="109" spans="1:25" ht="16.5" customHeight="1">
      <c r="A109" s="155"/>
      <c r="B109" s="190"/>
      <c r="C109" s="234"/>
      <c r="D109" s="234"/>
      <c r="E109" s="157"/>
      <c r="F109" s="55" t="s">
        <v>26</v>
      </c>
      <c r="G109" s="80">
        <f>SUM(H109:N109)</f>
        <v>276978</v>
      </c>
      <c r="H109" s="81">
        <f>H112+H115+H118</f>
        <v>72280.67</v>
      </c>
      <c r="I109" s="59">
        <f t="shared" ref="I109:N110" si="23">I112+I115</f>
        <v>34150.03</v>
      </c>
      <c r="J109" s="59">
        <f t="shared" si="23"/>
        <v>34109.46</v>
      </c>
      <c r="K109" s="59">
        <f t="shared" si="23"/>
        <v>34109.46</v>
      </c>
      <c r="L109" s="59">
        <f t="shared" si="23"/>
        <v>34109.46</v>
      </c>
      <c r="M109" s="59">
        <f t="shared" si="23"/>
        <v>34109.46</v>
      </c>
      <c r="N109" s="59">
        <f t="shared" si="23"/>
        <v>34109.46</v>
      </c>
      <c r="O109" s="140"/>
      <c r="P109" s="140"/>
      <c r="Q109" s="140"/>
      <c r="R109" s="140"/>
      <c r="S109" s="140"/>
      <c r="T109" s="140"/>
      <c r="U109" s="140"/>
      <c r="V109" s="140"/>
      <c r="W109" s="140"/>
      <c r="X109" s="140"/>
      <c r="Y109" s="2"/>
    </row>
    <row r="110" spans="1:25" ht="48" customHeight="1">
      <c r="A110" s="156"/>
      <c r="B110" s="191"/>
      <c r="C110" s="234"/>
      <c r="D110" s="234"/>
      <c r="E110" s="157"/>
      <c r="F110" s="55" t="s">
        <v>27</v>
      </c>
      <c r="G110" s="80">
        <f>SUM(H110:N110)</f>
        <v>5058878.1100000003</v>
      </c>
      <c r="H110" s="81">
        <f>H113+H116+H119</f>
        <v>5058878.1100000003</v>
      </c>
      <c r="I110" s="59">
        <f t="shared" si="23"/>
        <v>0</v>
      </c>
      <c r="J110" s="59">
        <f t="shared" si="23"/>
        <v>0</v>
      </c>
      <c r="K110" s="59">
        <f t="shared" si="23"/>
        <v>0</v>
      </c>
      <c r="L110" s="59">
        <f t="shared" si="23"/>
        <v>0</v>
      </c>
      <c r="M110" s="59">
        <f t="shared" si="23"/>
        <v>0</v>
      </c>
      <c r="N110" s="59">
        <f t="shared" si="23"/>
        <v>0</v>
      </c>
      <c r="O110" s="141"/>
      <c r="P110" s="141"/>
      <c r="Q110" s="141"/>
      <c r="R110" s="141"/>
      <c r="S110" s="141"/>
      <c r="T110" s="141"/>
      <c r="U110" s="141"/>
      <c r="V110" s="141"/>
      <c r="W110" s="141"/>
      <c r="X110" s="141"/>
      <c r="Y110" s="2"/>
    </row>
    <row r="111" spans="1:25" ht="27.75" customHeight="1">
      <c r="A111" s="154"/>
      <c r="B111" s="157" t="s">
        <v>147</v>
      </c>
      <c r="C111" s="234">
        <v>2020</v>
      </c>
      <c r="D111" s="234">
        <v>2026</v>
      </c>
      <c r="E111" s="157" t="s">
        <v>28</v>
      </c>
      <c r="F111" s="55" t="s">
        <v>19</v>
      </c>
      <c r="G111" s="80">
        <f t="shared" ref="G111:N111" si="24">G112+G113</f>
        <v>1333039.1600000001</v>
      </c>
      <c r="H111" s="59">
        <f t="shared" si="24"/>
        <v>1128341.83</v>
      </c>
      <c r="I111" s="58">
        <f t="shared" si="24"/>
        <v>34150.03</v>
      </c>
      <c r="J111" s="58">
        <f t="shared" si="24"/>
        <v>34109.46</v>
      </c>
      <c r="K111" s="58">
        <f t="shared" si="24"/>
        <v>34109.46</v>
      </c>
      <c r="L111" s="58">
        <f t="shared" si="24"/>
        <v>34109.46</v>
      </c>
      <c r="M111" s="58">
        <f t="shared" si="24"/>
        <v>34109.46</v>
      </c>
      <c r="N111" s="58">
        <f t="shared" si="24"/>
        <v>34109.46</v>
      </c>
      <c r="O111" s="139" t="s">
        <v>149</v>
      </c>
      <c r="P111" s="139" t="s">
        <v>148</v>
      </c>
      <c r="Q111" s="139"/>
      <c r="R111" s="139"/>
      <c r="S111" s="139"/>
      <c r="T111" s="139"/>
      <c r="U111" s="139"/>
      <c r="V111" s="139"/>
      <c r="W111" s="139"/>
      <c r="X111" s="139"/>
      <c r="Y111" s="2"/>
    </row>
    <row r="112" spans="1:25" ht="55.5" customHeight="1">
      <c r="A112" s="155"/>
      <c r="B112" s="157"/>
      <c r="C112" s="234"/>
      <c r="D112" s="234"/>
      <c r="E112" s="157"/>
      <c r="F112" s="55" t="s">
        <v>26</v>
      </c>
      <c r="G112" s="80">
        <f>SUM(H112:N112)</f>
        <v>215981.32999999996</v>
      </c>
      <c r="H112" s="59">
        <v>11284</v>
      </c>
      <c r="I112" s="58">
        <v>34150.03</v>
      </c>
      <c r="J112" s="58">
        <v>34109.46</v>
      </c>
      <c r="K112" s="58">
        <v>34109.46</v>
      </c>
      <c r="L112" s="58">
        <v>34109.46</v>
      </c>
      <c r="M112" s="58">
        <v>34109.46</v>
      </c>
      <c r="N112" s="58">
        <v>34109.46</v>
      </c>
      <c r="O112" s="140"/>
      <c r="P112" s="140"/>
      <c r="Q112" s="140"/>
      <c r="R112" s="140"/>
      <c r="S112" s="140"/>
      <c r="T112" s="140"/>
      <c r="U112" s="140"/>
      <c r="V112" s="140"/>
      <c r="W112" s="140"/>
      <c r="X112" s="140"/>
      <c r="Y112" s="2"/>
    </row>
    <row r="113" spans="1:25" ht="64.5" customHeight="1">
      <c r="A113" s="156"/>
      <c r="B113" s="157"/>
      <c r="C113" s="234"/>
      <c r="D113" s="234"/>
      <c r="E113" s="157"/>
      <c r="F113" s="55" t="s">
        <v>27</v>
      </c>
      <c r="G113" s="80">
        <f>SUM(H113:N113)</f>
        <v>1117057.83</v>
      </c>
      <c r="H113" s="59">
        <v>1117057.83</v>
      </c>
      <c r="I113" s="59">
        <v>0</v>
      </c>
      <c r="J113" s="59">
        <v>0</v>
      </c>
      <c r="K113" s="59">
        <v>0</v>
      </c>
      <c r="L113" s="59">
        <v>0</v>
      </c>
      <c r="M113" s="59">
        <v>0</v>
      </c>
      <c r="N113" s="59">
        <v>0</v>
      </c>
      <c r="O113" s="141"/>
      <c r="P113" s="141"/>
      <c r="Q113" s="141"/>
      <c r="R113" s="141"/>
      <c r="S113" s="141"/>
      <c r="T113" s="141"/>
      <c r="U113" s="141"/>
      <c r="V113" s="141"/>
      <c r="W113" s="141"/>
      <c r="X113" s="141"/>
      <c r="Y113" s="2"/>
    </row>
    <row r="114" spans="1:25" ht="27.75" customHeight="1">
      <c r="A114" s="154"/>
      <c r="B114" s="189" t="s">
        <v>145</v>
      </c>
      <c r="C114" s="234">
        <v>2020</v>
      </c>
      <c r="D114" s="234">
        <v>2026</v>
      </c>
      <c r="E114" s="157" t="s">
        <v>28</v>
      </c>
      <c r="F114" s="55" t="s">
        <v>19</v>
      </c>
      <c r="G114" s="80">
        <f>G115+G116</f>
        <v>3021244.95</v>
      </c>
      <c r="H114" s="81">
        <f>H115+H116</f>
        <v>3021244.95</v>
      </c>
      <c r="I114" s="59">
        <f t="shared" ref="I114:N114" si="25">I115+I116</f>
        <v>0</v>
      </c>
      <c r="J114" s="59">
        <f t="shared" si="25"/>
        <v>0</v>
      </c>
      <c r="K114" s="59">
        <f t="shared" si="25"/>
        <v>0</v>
      </c>
      <c r="L114" s="59">
        <f t="shared" si="25"/>
        <v>0</v>
      </c>
      <c r="M114" s="59">
        <f t="shared" si="25"/>
        <v>0</v>
      </c>
      <c r="N114" s="59">
        <f t="shared" si="25"/>
        <v>0</v>
      </c>
      <c r="O114" s="139" t="s">
        <v>140</v>
      </c>
      <c r="P114" s="139" t="s">
        <v>71</v>
      </c>
      <c r="Q114" s="139">
        <v>100</v>
      </c>
      <c r="R114" s="139">
        <v>100</v>
      </c>
      <c r="S114" s="139"/>
      <c r="T114" s="139"/>
      <c r="U114" s="139"/>
      <c r="V114" s="139"/>
      <c r="W114" s="139"/>
      <c r="X114" s="139"/>
      <c r="Y114" s="2"/>
    </row>
    <row r="115" spans="1:25" ht="27.75" customHeight="1">
      <c r="A115" s="155"/>
      <c r="B115" s="190"/>
      <c r="C115" s="234"/>
      <c r="D115" s="234"/>
      <c r="E115" s="157"/>
      <c r="F115" s="55" t="s">
        <v>26</v>
      </c>
      <c r="G115" s="80">
        <f>SUM(H115:N115)</f>
        <v>51180.95</v>
      </c>
      <c r="H115" s="59">
        <v>51180.95</v>
      </c>
      <c r="I115" s="59"/>
      <c r="J115" s="59"/>
      <c r="K115" s="59"/>
      <c r="L115" s="59"/>
      <c r="M115" s="59"/>
      <c r="N115" s="59"/>
      <c r="O115" s="140"/>
      <c r="P115" s="140"/>
      <c r="Q115" s="140"/>
      <c r="R115" s="140"/>
      <c r="S115" s="140"/>
      <c r="T115" s="140"/>
      <c r="U115" s="140"/>
      <c r="V115" s="140"/>
      <c r="W115" s="140"/>
      <c r="X115" s="140"/>
      <c r="Y115" s="2"/>
    </row>
    <row r="116" spans="1:25" ht="51" customHeight="1">
      <c r="A116" s="156"/>
      <c r="B116" s="191"/>
      <c r="C116" s="234"/>
      <c r="D116" s="234"/>
      <c r="E116" s="157"/>
      <c r="F116" s="55" t="s">
        <v>27</v>
      </c>
      <c r="G116" s="80">
        <f>SUM(H116:N116)</f>
        <v>2970064</v>
      </c>
      <c r="H116" s="59">
        <v>2970064</v>
      </c>
      <c r="I116" s="59"/>
      <c r="J116" s="59"/>
      <c r="K116" s="59"/>
      <c r="L116" s="59"/>
      <c r="M116" s="59"/>
      <c r="N116" s="59"/>
      <c r="O116" s="141"/>
      <c r="P116" s="141"/>
      <c r="Q116" s="141"/>
      <c r="R116" s="141"/>
      <c r="S116" s="141"/>
      <c r="T116" s="141"/>
      <c r="U116" s="141"/>
      <c r="V116" s="141"/>
      <c r="W116" s="141"/>
      <c r="X116" s="141"/>
      <c r="Y116" s="2"/>
    </row>
    <row r="117" spans="1:25" ht="51" customHeight="1">
      <c r="A117" s="154"/>
      <c r="B117" s="189" t="s">
        <v>192</v>
      </c>
      <c r="C117" s="234">
        <v>2020</v>
      </c>
      <c r="D117" s="234">
        <v>2026</v>
      </c>
      <c r="E117" s="157" t="s">
        <v>28</v>
      </c>
      <c r="F117" s="55" t="s">
        <v>19</v>
      </c>
      <c r="G117" s="80">
        <f>G118+G119</f>
        <v>981572</v>
      </c>
      <c r="H117" s="81">
        <f>H118+H119</f>
        <v>981572</v>
      </c>
      <c r="I117" s="59"/>
      <c r="J117" s="59"/>
      <c r="K117" s="59"/>
      <c r="L117" s="59"/>
      <c r="M117" s="59"/>
      <c r="N117" s="59"/>
      <c r="O117" s="139" t="s">
        <v>160</v>
      </c>
      <c r="P117" s="139" t="s">
        <v>71</v>
      </c>
      <c r="Q117" s="139">
        <v>100</v>
      </c>
      <c r="R117" s="139">
        <v>100</v>
      </c>
      <c r="S117" s="139"/>
      <c r="T117" s="139"/>
      <c r="U117" s="139"/>
      <c r="V117" s="139"/>
      <c r="W117" s="139"/>
      <c r="X117" s="139"/>
      <c r="Y117" s="2"/>
    </row>
    <row r="118" spans="1:25" ht="51" customHeight="1">
      <c r="A118" s="155"/>
      <c r="B118" s="190"/>
      <c r="C118" s="234"/>
      <c r="D118" s="234"/>
      <c r="E118" s="157"/>
      <c r="F118" s="55" t="s">
        <v>26</v>
      </c>
      <c r="G118" s="80">
        <f>SUM(H118:N118)</f>
        <v>9815.7199999999993</v>
      </c>
      <c r="H118" s="59">
        <v>9815.7199999999993</v>
      </c>
      <c r="I118" s="59"/>
      <c r="J118" s="59"/>
      <c r="K118" s="59"/>
      <c r="L118" s="59"/>
      <c r="M118" s="59"/>
      <c r="N118" s="59"/>
      <c r="O118" s="140"/>
      <c r="P118" s="140"/>
      <c r="Q118" s="140"/>
      <c r="R118" s="140"/>
      <c r="S118" s="140"/>
      <c r="T118" s="140"/>
      <c r="U118" s="140"/>
      <c r="V118" s="140"/>
      <c r="W118" s="140"/>
      <c r="X118" s="140"/>
      <c r="Y118" s="2"/>
    </row>
    <row r="119" spans="1:25" ht="93" customHeight="1">
      <c r="A119" s="156"/>
      <c r="B119" s="191"/>
      <c r="C119" s="234"/>
      <c r="D119" s="234"/>
      <c r="E119" s="157"/>
      <c r="F119" s="55" t="s">
        <v>27</v>
      </c>
      <c r="G119" s="80">
        <f>SUM(H119:N119)</f>
        <v>971756.28</v>
      </c>
      <c r="H119" s="59">
        <v>971756.28</v>
      </c>
      <c r="I119" s="59"/>
      <c r="J119" s="59"/>
      <c r="K119" s="59"/>
      <c r="L119" s="59"/>
      <c r="M119" s="59"/>
      <c r="N119" s="59"/>
      <c r="O119" s="141"/>
      <c r="P119" s="141"/>
      <c r="Q119" s="141"/>
      <c r="R119" s="141"/>
      <c r="S119" s="141"/>
      <c r="T119" s="141"/>
      <c r="U119" s="141"/>
      <c r="V119" s="141"/>
      <c r="W119" s="141"/>
      <c r="X119" s="141"/>
      <c r="Y119" s="2"/>
    </row>
    <row r="120" spans="1:25" ht="15.75" customHeight="1">
      <c r="A120" s="157"/>
      <c r="B120" s="157" t="s">
        <v>134</v>
      </c>
      <c r="C120" s="234">
        <v>2020</v>
      </c>
      <c r="D120" s="234">
        <v>2026</v>
      </c>
      <c r="E120" s="157" t="s">
        <v>25</v>
      </c>
      <c r="F120" s="55" t="s">
        <v>19</v>
      </c>
      <c r="G120" s="80" t="s">
        <v>33</v>
      </c>
      <c r="H120" s="80" t="s">
        <v>33</v>
      </c>
      <c r="I120" s="58" t="s">
        <v>33</v>
      </c>
      <c r="J120" s="58" t="s">
        <v>33</v>
      </c>
      <c r="K120" s="58" t="s">
        <v>33</v>
      </c>
      <c r="L120" s="58" t="s">
        <v>33</v>
      </c>
      <c r="M120" s="58" t="s">
        <v>33</v>
      </c>
      <c r="N120" s="58" t="s">
        <v>33</v>
      </c>
      <c r="O120" s="158" t="s">
        <v>18</v>
      </c>
      <c r="P120" s="158" t="s">
        <v>18</v>
      </c>
      <c r="Q120" s="158" t="s">
        <v>18</v>
      </c>
      <c r="R120" s="158" t="s">
        <v>18</v>
      </c>
      <c r="S120" s="158" t="s">
        <v>18</v>
      </c>
      <c r="T120" s="158" t="s">
        <v>18</v>
      </c>
      <c r="U120" s="158" t="s">
        <v>18</v>
      </c>
      <c r="V120" s="158" t="s">
        <v>18</v>
      </c>
      <c r="W120" s="158" t="s">
        <v>18</v>
      </c>
      <c r="X120" s="158" t="s">
        <v>18</v>
      </c>
      <c r="Y120" s="2"/>
    </row>
    <row r="121" spans="1:25" ht="126">
      <c r="A121" s="157"/>
      <c r="B121" s="157"/>
      <c r="C121" s="234"/>
      <c r="D121" s="234"/>
      <c r="E121" s="157"/>
      <c r="F121" s="55" t="s">
        <v>26</v>
      </c>
      <c r="G121" s="80" t="s">
        <v>33</v>
      </c>
      <c r="H121" s="80" t="s">
        <v>33</v>
      </c>
      <c r="I121" s="58" t="s">
        <v>33</v>
      </c>
      <c r="J121" s="58" t="s">
        <v>33</v>
      </c>
      <c r="K121" s="58" t="s">
        <v>33</v>
      </c>
      <c r="L121" s="58" t="s">
        <v>33</v>
      </c>
      <c r="M121" s="58" t="s">
        <v>33</v>
      </c>
      <c r="N121" s="58" t="s">
        <v>33</v>
      </c>
      <c r="O121" s="158"/>
      <c r="P121" s="158"/>
      <c r="Q121" s="158"/>
      <c r="R121" s="158"/>
      <c r="S121" s="158"/>
      <c r="T121" s="158"/>
      <c r="U121" s="158"/>
      <c r="V121" s="158"/>
      <c r="W121" s="158"/>
      <c r="X121" s="158"/>
      <c r="Y121" s="2"/>
    </row>
    <row r="122" spans="1:25" ht="78.75">
      <c r="A122" s="157"/>
      <c r="B122" s="157"/>
      <c r="C122" s="234"/>
      <c r="D122" s="234"/>
      <c r="E122" s="157"/>
      <c r="F122" s="55" t="s">
        <v>27</v>
      </c>
      <c r="G122" s="81" t="s">
        <v>33</v>
      </c>
      <c r="H122" s="81" t="s">
        <v>33</v>
      </c>
      <c r="I122" s="59" t="s">
        <v>33</v>
      </c>
      <c r="J122" s="59" t="s">
        <v>33</v>
      </c>
      <c r="K122" s="59" t="s">
        <v>33</v>
      </c>
      <c r="L122" s="59" t="s">
        <v>33</v>
      </c>
      <c r="M122" s="59" t="s">
        <v>33</v>
      </c>
      <c r="N122" s="59" t="s">
        <v>33</v>
      </c>
      <c r="O122" s="158"/>
      <c r="P122" s="158"/>
      <c r="Q122" s="158"/>
      <c r="R122" s="158"/>
      <c r="S122" s="158"/>
      <c r="T122" s="158"/>
      <c r="U122" s="158"/>
      <c r="V122" s="158"/>
      <c r="W122" s="158"/>
      <c r="X122" s="158"/>
      <c r="Y122" s="2"/>
    </row>
    <row r="123" spans="1:25" s="31" customFormat="1" ht="15.75" customHeight="1">
      <c r="A123" s="157"/>
      <c r="B123" s="157" t="s">
        <v>57</v>
      </c>
      <c r="C123" s="234">
        <v>2020</v>
      </c>
      <c r="D123" s="234">
        <v>2026</v>
      </c>
      <c r="E123" s="157" t="s">
        <v>25</v>
      </c>
      <c r="F123" s="55" t="s">
        <v>19</v>
      </c>
      <c r="G123" s="80">
        <f t="shared" ref="G123:M123" si="26">G124+G125</f>
        <v>27473074</v>
      </c>
      <c r="H123" s="80">
        <f t="shared" si="26"/>
        <v>4000000</v>
      </c>
      <c r="I123" s="58">
        <f t="shared" si="26"/>
        <v>3912179</v>
      </c>
      <c r="J123" s="58">
        <f t="shared" si="26"/>
        <v>3912179</v>
      </c>
      <c r="K123" s="58">
        <f t="shared" si="26"/>
        <v>3912179</v>
      </c>
      <c r="L123" s="58">
        <f t="shared" si="26"/>
        <v>3912179</v>
      </c>
      <c r="M123" s="58">
        <f t="shared" si="26"/>
        <v>3912179</v>
      </c>
      <c r="N123" s="58">
        <f>N124+N125</f>
        <v>3912179</v>
      </c>
      <c r="O123" s="158" t="s">
        <v>18</v>
      </c>
      <c r="P123" s="158" t="s">
        <v>18</v>
      </c>
      <c r="Q123" s="158" t="s">
        <v>18</v>
      </c>
      <c r="R123" s="158" t="s">
        <v>18</v>
      </c>
      <c r="S123" s="158" t="s">
        <v>18</v>
      </c>
      <c r="T123" s="158" t="s">
        <v>18</v>
      </c>
      <c r="U123" s="158" t="s">
        <v>18</v>
      </c>
      <c r="V123" s="158" t="s">
        <v>18</v>
      </c>
      <c r="W123" s="158" t="s">
        <v>18</v>
      </c>
      <c r="X123" s="168" t="s">
        <v>18</v>
      </c>
      <c r="Y123" s="2"/>
    </row>
    <row r="124" spans="1:25" s="31" customFormat="1" ht="126">
      <c r="A124" s="157"/>
      <c r="B124" s="157"/>
      <c r="C124" s="234"/>
      <c r="D124" s="234"/>
      <c r="E124" s="157"/>
      <c r="F124" s="55" t="s">
        <v>26</v>
      </c>
      <c r="G124" s="80">
        <f>SUM(H124:N124)</f>
        <v>27473074</v>
      </c>
      <c r="H124" s="58">
        <f t="shared" ref="H124:N124" si="27">H127</f>
        <v>4000000</v>
      </c>
      <c r="I124" s="58">
        <f t="shared" si="27"/>
        <v>3912179</v>
      </c>
      <c r="J124" s="58">
        <f t="shared" si="27"/>
        <v>3912179</v>
      </c>
      <c r="K124" s="58">
        <f t="shared" si="27"/>
        <v>3912179</v>
      </c>
      <c r="L124" s="58">
        <f t="shared" si="27"/>
        <v>3912179</v>
      </c>
      <c r="M124" s="58">
        <f t="shared" si="27"/>
        <v>3912179</v>
      </c>
      <c r="N124" s="58">
        <f t="shared" si="27"/>
        <v>3912179</v>
      </c>
      <c r="O124" s="158"/>
      <c r="P124" s="158"/>
      <c r="Q124" s="158"/>
      <c r="R124" s="158"/>
      <c r="S124" s="158"/>
      <c r="T124" s="158"/>
      <c r="U124" s="158"/>
      <c r="V124" s="158"/>
      <c r="W124" s="158"/>
      <c r="X124" s="168"/>
      <c r="Y124" s="2"/>
    </row>
    <row r="125" spans="1:25" s="31" customFormat="1" ht="78.75">
      <c r="A125" s="157"/>
      <c r="B125" s="157"/>
      <c r="C125" s="234"/>
      <c r="D125" s="234"/>
      <c r="E125" s="157"/>
      <c r="F125" s="55" t="s">
        <v>27</v>
      </c>
      <c r="G125" s="80">
        <f>SUM(H125:N125)</f>
        <v>0</v>
      </c>
      <c r="H125" s="59"/>
      <c r="I125" s="59"/>
      <c r="J125" s="59"/>
      <c r="K125" s="59"/>
      <c r="L125" s="59"/>
      <c r="M125" s="59"/>
      <c r="N125" s="59"/>
      <c r="O125" s="158"/>
      <c r="P125" s="158"/>
      <c r="Q125" s="158"/>
      <c r="R125" s="158"/>
      <c r="S125" s="158"/>
      <c r="T125" s="158"/>
      <c r="U125" s="158"/>
      <c r="V125" s="158"/>
      <c r="W125" s="158"/>
      <c r="X125" s="168"/>
      <c r="Y125" s="2"/>
    </row>
    <row r="126" spans="1:25" ht="15.75" customHeight="1">
      <c r="A126" s="157"/>
      <c r="B126" s="157" t="s">
        <v>0</v>
      </c>
      <c r="C126" s="234">
        <v>2020</v>
      </c>
      <c r="D126" s="234">
        <v>2026</v>
      </c>
      <c r="E126" s="157" t="s">
        <v>25</v>
      </c>
      <c r="F126" s="55" t="s">
        <v>19</v>
      </c>
      <c r="G126" s="80">
        <f t="shared" ref="G126:M126" si="28">G127+G128</f>
        <v>27473074</v>
      </c>
      <c r="H126" s="58">
        <f t="shared" si="28"/>
        <v>4000000</v>
      </c>
      <c r="I126" s="58">
        <f t="shared" si="28"/>
        <v>3912179</v>
      </c>
      <c r="J126" s="58">
        <f t="shared" si="28"/>
        <v>3912179</v>
      </c>
      <c r="K126" s="58">
        <f t="shared" si="28"/>
        <v>3912179</v>
      </c>
      <c r="L126" s="58">
        <f t="shared" si="28"/>
        <v>3912179</v>
      </c>
      <c r="M126" s="58">
        <f t="shared" si="28"/>
        <v>3912179</v>
      </c>
      <c r="N126" s="58">
        <f>N127+N128</f>
        <v>3912179</v>
      </c>
      <c r="O126" s="159"/>
      <c r="P126" s="158" t="s">
        <v>71</v>
      </c>
      <c r="Q126" s="158"/>
      <c r="R126" s="158">
        <v>38</v>
      </c>
      <c r="S126" s="158">
        <v>35</v>
      </c>
      <c r="T126" s="158">
        <v>29</v>
      </c>
      <c r="U126" s="158">
        <v>27</v>
      </c>
      <c r="V126" s="158">
        <v>26</v>
      </c>
      <c r="W126" s="158">
        <v>28</v>
      </c>
      <c r="X126" s="158">
        <v>28</v>
      </c>
      <c r="Y126" s="2"/>
    </row>
    <row r="127" spans="1:25" ht="126">
      <c r="A127" s="157"/>
      <c r="B127" s="157"/>
      <c r="C127" s="234"/>
      <c r="D127" s="234"/>
      <c r="E127" s="157"/>
      <c r="F127" s="55" t="s">
        <v>26</v>
      </c>
      <c r="G127" s="80">
        <f>SUM(H127:N127)</f>
        <v>27473074</v>
      </c>
      <c r="H127" s="58">
        <v>4000000</v>
      </c>
      <c r="I127" s="58">
        <v>3912179</v>
      </c>
      <c r="J127" s="58">
        <v>3912179</v>
      </c>
      <c r="K127" s="58">
        <v>3912179</v>
      </c>
      <c r="L127" s="58">
        <v>3912179</v>
      </c>
      <c r="M127" s="58">
        <v>3912179</v>
      </c>
      <c r="N127" s="58">
        <v>3912179</v>
      </c>
      <c r="O127" s="160"/>
      <c r="P127" s="158"/>
      <c r="Q127" s="158"/>
      <c r="R127" s="158"/>
      <c r="S127" s="158"/>
      <c r="T127" s="158"/>
      <c r="U127" s="158"/>
      <c r="V127" s="158"/>
      <c r="W127" s="158"/>
      <c r="X127" s="158"/>
      <c r="Y127" s="2"/>
    </row>
    <row r="128" spans="1:25" ht="78.75">
      <c r="A128" s="157"/>
      <c r="B128" s="157"/>
      <c r="C128" s="234"/>
      <c r="D128" s="234"/>
      <c r="E128" s="157"/>
      <c r="F128" s="55" t="s">
        <v>27</v>
      </c>
      <c r="G128" s="58">
        <f>SUM(H128:N128)</f>
        <v>0</v>
      </c>
      <c r="H128" s="81"/>
      <c r="I128" s="59"/>
      <c r="J128" s="59"/>
      <c r="K128" s="59"/>
      <c r="L128" s="59"/>
      <c r="M128" s="59"/>
      <c r="N128" s="59"/>
      <c r="O128" s="161"/>
      <c r="P128" s="158"/>
      <c r="Q128" s="158"/>
      <c r="R128" s="158"/>
      <c r="S128" s="158"/>
      <c r="T128" s="158"/>
      <c r="U128" s="158"/>
      <c r="V128" s="158"/>
      <c r="W128" s="158"/>
      <c r="X128" s="158"/>
      <c r="Y128" s="2"/>
    </row>
    <row r="129" spans="1:25" ht="22.5" customHeight="1">
      <c r="A129" s="241" t="s">
        <v>66</v>
      </c>
      <c r="B129" s="242"/>
      <c r="C129" s="248">
        <v>2020</v>
      </c>
      <c r="D129" s="248">
        <v>2026</v>
      </c>
      <c r="E129" s="247" t="s">
        <v>25</v>
      </c>
      <c r="F129" s="64" t="s">
        <v>19</v>
      </c>
      <c r="G129" s="69">
        <f t="shared" ref="G129:N129" si="29">G130+G131</f>
        <v>2362215800.46</v>
      </c>
      <c r="H129" s="97">
        <f t="shared" si="29"/>
        <v>420007429.65000004</v>
      </c>
      <c r="I129" s="97">
        <f t="shared" si="29"/>
        <v>325096041.21000004</v>
      </c>
      <c r="J129" s="69">
        <f t="shared" si="29"/>
        <v>323422465.92000002</v>
      </c>
      <c r="K129" s="69">
        <f t="shared" si="29"/>
        <v>323422465.92000002</v>
      </c>
      <c r="L129" s="69">
        <f t="shared" si="29"/>
        <v>323422465.92000002</v>
      </c>
      <c r="M129" s="69">
        <f t="shared" si="29"/>
        <v>323422465.92000002</v>
      </c>
      <c r="N129" s="69">
        <f t="shared" si="29"/>
        <v>323422465.92000002</v>
      </c>
      <c r="O129" s="162" t="s">
        <v>18</v>
      </c>
      <c r="P129" s="162" t="s">
        <v>18</v>
      </c>
      <c r="Q129" s="162" t="s">
        <v>18</v>
      </c>
      <c r="R129" s="162" t="s">
        <v>18</v>
      </c>
      <c r="S129" s="162" t="s">
        <v>18</v>
      </c>
      <c r="T129" s="162" t="s">
        <v>18</v>
      </c>
      <c r="U129" s="162" t="s">
        <v>18</v>
      </c>
      <c r="V129" s="162" t="s">
        <v>18</v>
      </c>
      <c r="W129" s="162" t="s">
        <v>18</v>
      </c>
      <c r="X129" s="162" t="s">
        <v>18</v>
      </c>
      <c r="Y129" s="2"/>
    </row>
    <row r="130" spans="1:25" ht="126">
      <c r="A130" s="243"/>
      <c r="B130" s="244"/>
      <c r="C130" s="248"/>
      <c r="D130" s="248"/>
      <c r="E130" s="247"/>
      <c r="F130" s="64" t="s">
        <v>26</v>
      </c>
      <c r="G130" s="69">
        <f>SUM(H130:N130)</f>
        <v>688085971.55000007</v>
      </c>
      <c r="H130" s="97">
        <f t="shared" ref="H130:N130" si="30">H124+H88+H67+H55+H22+H109</f>
        <v>133457430.74000002</v>
      </c>
      <c r="I130" s="97">
        <f t="shared" si="30"/>
        <v>93832736.210000008</v>
      </c>
      <c r="J130" s="69">
        <f t="shared" si="30"/>
        <v>92159160.920000002</v>
      </c>
      <c r="K130" s="69">
        <f t="shared" si="30"/>
        <v>92159160.920000002</v>
      </c>
      <c r="L130" s="69">
        <f t="shared" si="30"/>
        <v>92159160.920000002</v>
      </c>
      <c r="M130" s="69">
        <f t="shared" si="30"/>
        <v>92159160.920000002</v>
      </c>
      <c r="N130" s="69">
        <f t="shared" si="30"/>
        <v>92159160.920000002</v>
      </c>
      <c r="O130" s="162"/>
      <c r="P130" s="162"/>
      <c r="Q130" s="162"/>
      <c r="R130" s="162"/>
      <c r="S130" s="162"/>
      <c r="T130" s="162"/>
      <c r="U130" s="162"/>
      <c r="V130" s="162"/>
      <c r="W130" s="162"/>
      <c r="X130" s="162"/>
      <c r="Y130" s="2"/>
    </row>
    <row r="131" spans="1:25" ht="78.75">
      <c r="A131" s="245"/>
      <c r="B131" s="246"/>
      <c r="C131" s="248"/>
      <c r="D131" s="248"/>
      <c r="E131" s="247"/>
      <c r="F131" s="64" t="s">
        <v>27</v>
      </c>
      <c r="G131" s="69">
        <f>SUM(H131:N131)</f>
        <v>1674129828.9100001</v>
      </c>
      <c r="H131" s="96">
        <f>H125+H89+H68+H56+H23+H110</f>
        <v>286549998.91000003</v>
      </c>
      <c r="I131" s="96">
        <f t="shared" ref="I131:N131" si="31">I125+I89+I68+I56+I23</f>
        <v>231263305</v>
      </c>
      <c r="J131" s="70">
        <f t="shared" si="31"/>
        <v>231263305</v>
      </c>
      <c r="K131" s="70">
        <f t="shared" si="31"/>
        <v>231263305</v>
      </c>
      <c r="L131" s="70">
        <f t="shared" si="31"/>
        <v>231263305</v>
      </c>
      <c r="M131" s="70">
        <f t="shared" si="31"/>
        <v>231263305</v>
      </c>
      <c r="N131" s="70">
        <f t="shared" si="31"/>
        <v>231263305</v>
      </c>
      <c r="O131" s="162"/>
      <c r="P131" s="162"/>
      <c r="Q131" s="162"/>
      <c r="R131" s="162"/>
      <c r="S131" s="162"/>
      <c r="T131" s="162"/>
      <c r="U131" s="162"/>
      <c r="V131" s="162"/>
      <c r="W131" s="162"/>
      <c r="X131" s="162"/>
      <c r="Y131" s="2"/>
    </row>
    <row r="132" spans="1:25" ht="81.599999999999994" customHeight="1">
      <c r="A132" s="207" t="s">
        <v>67</v>
      </c>
      <c r="B132" s="238"/>
      <c r="C132" s="19"/>
      <c r="D132" s="19"/>
      <c r="E132" s="25"/>
      <c r="F132" s="25"/>
      <c r="G132" s="4"/>
      <c r="H132" s="82"/>
      <c r="I132" s="4"/>
      <c r="J132" s="9"/>
      <c r="K132" s="4"/>
      <c r="L132" s="4"/>
      <c r="M132" s="4"/>
      <c r="N132" s="4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2"/>
    </row>
    <row r="133" spans="1:25" s="31" customFormat="1" ht="46.5" customHeight="1">
      <c r="A133" s="207" t="s">
        <v>32</v>
      </c>
      <c r="B133" s="238"/>
      <c r="C133" s="19">
        <v>2020</v>
      </c>
      <c r="D133" s="19">
        <v>2026</v>
      </c>
      <c r="E133" s="6" t="s">
        <v>33</v>
      </c>
      <c r="F133" s="6" t="s">
        <v>33</v>
      </c>
      <c r="G133" s="6" t="s">
        <v>33</v>
      </c>
      <c r="H133" s="83" t="s">
        <v>33</v>
      </c>
      <c r="I133" s="6" t="s">
        <v>33</v>
      </c>
      <c r="J133" s="61" t="s">
        <v>33</v>
      </c>
      <c r="K133" s="6" t="s">
        <v>33</v>
      </c>
      <c r="L133" s="6" t="s">
        <v>33</v>
      </c>
      <c r="M133" s="6" t="s">
        <v>33</v>
      </c>
      <c r="N133" s="6" t="s">
        <v>33</v>
      </c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2"/>
    </row>
    <row r="134" spans="1:25" ht="31.5">
      <c r="A134" s="159"/>
      <c r="B134" s="159" t="s">
        <v>34</v>
      </c>
      <c r="C134" s="139">
        <v>2020</v>
      </c>
      <c r="D134" s="139">
        <v>2026</v>
      </c>
      <c r="E134" s="159" t="s">
        <v>164</v>
      </c>
      <c r="F134" s="25" t="s">
        <v>19</v>
      </c>
      <c r="G134" s="6" t="s">
        <v>33</v>
      </c>
      <c r="H134" s="83" t="s">
        <v>33</v>
      </c>
      <c r="I134" s="6" t="s">
        <v>33</v>
      </c>
      <c r="J134" s="61" t="s">
        <v>33</v>
      </c>
      <c r="K134" s="6" t="s">
        <v>33</v>
      </c>
      <c r="L134" s="6" t="s">
        <v>33</v>
      </c>
      <c r="M134" s="6" t="s">
        <v>33</v>
      </c>
      <c r="N134" s="6" t="s">
        <v>33</v>
      </c>
      <c r="O134" s="139"/>
      <c r="P134" s="139"/>
      <c r="Q134" s="139"/>
      <c r="R134" s="139"/>
      <c r="S134" s="139"/>
      <c r="T134" s="139"/>
      <c r="U134" s="139"/>
      <c r="V134" s="139"/>
      <c r="W134" s="139"/>
      <c r="X134" s="139"/>
      <c r="Y134" s="2"/>
    </row>
    <row r="135" spans="1:25" ht="126">
      <c r="A135" s="160"/>
      <c r="B135" s="160"/>
      <c r="C135" s="140"/>
      <c r="D135" s="140"/>
      <c r="E135" s="160"/>
      <c r="F135" s="25" t="s">
        <v>26</v>
      </c>
      <c r="G135" s="6" t="s">
        <v>33</v>
      </c>
      <c r="H135" s="83" t="s">
        <v>33</v>
      </c>
      <c r="I135" s="6" t="s">
        <v>33</v>
      </c>
      <c r="J135" s="61" t="s">
        <v>33</v>
      </c>
      <c r="K135" s="6" t="s">
        <v>33</v>
      </c>
      <c r="L135" s="6" t="s">
        <v>33</v>
      </c>
      <c r="M135" s="6" t="s">
        <v>33</v>
      </c>
      <c r="N135" s="6" t="s">
        <v>33</v>
      </c>
      <c r="O135" s="140"/>
      <c r="P135" s="140"/>
      <c r="Q135" s="140"/>
      <c r="R135" s="140"/>
      <c r="S135" s="140"/>
      <c r="T135" s="140"/>
      <c r="U135" s="140"/>
      <c r="V135" s="140"/>
      <c r="W135" s="140"/>
      <c r="X135" s="140"/>
      <c r="Y135" s="2"/>
    </row>
    <row r="136" spans="1:25" ht="78.75">
      <c r="A136" s="161"/>
      <c r="B136" s="161"/>
      <c r="C136" s="141"/>
      <c r="D136" s="141"/>
      <c r="E136" s="161"/>
      <c r="F136" s="25" t="s">
        <v>27</v>
      </c>
      <c r="G136" s="6" t="s">
        <v>33</v>
      </c>
      <c r="H136" s="6" t="s">
        <v>33</v>
      </c>
      <c r="I136" s="6" t="s">
        <v>33</v>
      </c>
      <c r="J136" s="61" t="s">
        <v>33</v>
      </c>
      <c r="K136" s="6" t="s">
        <v>33</v>
      </c>
      <c r="L136" s="6" t="s">
        <v>33</v>
      </c>
      <c r="M136" s="6" t="s">
        <v>33</v>
      </c>
      <c r="N136" s="6" t="s">
        <v>33</v>
      </c>
      <c r="O136" s="141"/>
      <c r="P136" s="141"/>
      <c r="Q136" s="141"/>
      <c r="R136" s="141"/>
      <c r="S136" s="141"/>
      <c r="T136" s="141"/>
      <c r="U136" s="141"/>
      <c r="V136" s="141"/>
      <c r="W136" s="141"/>
      <c r="X136" s="141"/>
      <c r="Y136" s="2"/>
    </row>
    <row r="137" spans="1:25" ht="31.5">
      <c r="A137" s="159"/>
      <c r="B137" s="159" t="s">
        <v>35</v>
      </c>
      <c r="C137" s="139">
        <v>2020</v>
      </c>
      <c r="D137" s="139">
        <v>2026</v>
      </c>
      <c r="E137" s="159" t="s">
        <v>165</v>
      </c>
      <c r="F137" s="25" t="s">
        <v>19</v>
      </c>
      <c r="G137" s="4">
        <f>G138+G139</f>
        <v>141011886.05000001</v>
      </c>
      <c r="H137" s="9">
        <f>H138+H139</f>
        <v>30415413</v>
      </c>
      <c r="I137" s="9">
        <f t="shared" ref="I137:N137" si="32">I138+I139</f>
        <v>18432830</v>
      </c>
      <c r="J137" s="9">
        <f t="shared" si="32"/>
        <v>18432728.609999999</v>
      </c>
      <c r="K137" s="9">
        <f t="shared" si="32"/>
        <v>18432728.609999999</v>
      </c>
      <c r="L137" s="9">
        <f t="shared" si="32"/>
        <v>18432728.609999999</v>
      </c>
      <c r="M137" s="9">
        <f t="shared" si="32"/>
        <v>18432728.609999999</v>
      </c>
      <c r="N137" s="9">
        <f t="shared" si="32"/>
        <v>18432728.609999999</v>
      </c>
      <c r="O137" s="139"/>
      <c r="P137" s="139"/>
      <c r="Q137" s="139"/>
      <c r="R137" s="139"/>
      <c r="S137" s="139"/>
      <c r="T137" s="139"/>
      <c r="U137" s="139"/>
      <c r="V137" s="139"/>
      <c r="W137" s="139"/>
      <c r="X137" s="139"/>
      <c r="Y137" s="2"/>
    </row>
    <row r="138" spans="1:25" ht="54" customHeight="1">
      <c r="A138" s="160"/>
      <c r="B138" s="160"/>
      <c r="C138" s="140"/>
      <c r="D138" s="140"/>
      <c r="E138" s="160"/>
      <c r="F138" s="25" t="s">
        <v>26</v>
      </c>
      <c r="G138" s="4">
        <f>SUM(H138:N138)</f>
        <v>134664303.05000001</v>
      </c>
      <c r="H138" s="9">
        <f>H141+H144+H147</f>
        <v>24067830</v>
      </c>
      <c r="I138" s="9">
        <f t="shared" ref="I138:N138" si="33">I141</f>
        <v>18432830</v>
      </c>
      <c r="J138" s="9">
        <f t="shared" si="33"/>
        <v>18432728.609999999</v>
      </c>
      <c r="K138" s="9">
        <f t="shared" si="33"/>
        <v>18432728.609999999</v>
      </c>
      <c r="L138" s="9">
        <f t="shared" si="33"/>
        <v>18432728.609999999</v>
      </c>
      <c r="M138" s="9">
        <f t="shared" si="33"/>
        <v>18432728.609999999</v>
      </c>
      <c r="N138" s="9">
        <f t="shared" si="33"/>
        <v>18432728.609999999</v>
      </c>
      <c r="O138" s="140"/>
      <c r="P138" s="140"/>
      <c r="Q138" s="140"/>
      <c r="R138" s="140"/>
      <c r="S138" s="140"/>
      <c r="T138" s="140"/>
      <c r="U138" s="140"/>
      <c r="V138" s="140"/>
      <c r="W138" s="140"/>
      <c r="X138" s="140"/>
      <c r="Y138" s="2"/>
    </row>
    <row r="139" spans="1:25" ht="37.5" customHeight="1">
      <c r="A139" s="161"/>
      <c r="B139" s="161"/>
      <c r="C139" s="141"/>
      <c r="D139" s="141"/>
      <c r="E139" s="161"/>
      <c r="F139" s="25" t="s">
        <v>27</v>
      </c>
      <c r="G139" s="4">
        <f>SUM(H139:N139)</f>
        <v>6347583</v>
      </c>
      <c r="H139" s="9">
        <f>H142+H145+H148</f>
        <v>6347583</v>
      </c>
      <c r="I139" s="9">
        <f t="shared" ref="I139:N139" si="34">I142</f>
        <v>0</v>
      </c>
      <c r="J139" s="9">
        <f t="shared" si="34"/>
        <v>0</v>
      </c>
      <c r="K139" s="9">
        <f t="shared" si="34"/>
        <v>0</v>
      </c>
      <c r="L139" s="9">
        <f t="shared" si="34"/>
        <v>0</v>
      </c>
      <c r="M139" s="9">
        <f t="shared" si="34"/>
        <v>0</v>
      </c>
      <c r="N139" s="9">
        <f t="shared" si="34"/>
        <v>0</v>
      </c>
      <c r="O139" s="141"/>
      <c r="P139" s="141"/>
      <c r="Q139" s="141"/>
      <c r="R139" s="141"/>
      <c r="S139" s="141"/>
      <c r="T139" s="141"/>
      <c r="U139" s="141"/>
      <c r="V139" s="141"/>
      <c r="W139" s="141"/>
      <c r="X139" s="141"/>
      <c r="Y139" s="2"/>
    </row>
    <row r="140" spans="1:25" ht="15.75" customHeight="1">
      <c r="A140" s="159"/>
      <c r="B140" s="189" t="s">
        <v>36</v>
      </c>
      <c r="C140" s="139">
        <v>2020</v>
      </c>
      <c r="D140" s="139">
        <v>2026</v>
      </c>
      <c r="E140" s="159" t="s">
        <v>166</v>
      </c>
      <c r="F140" s="25" t="s">
        <v>19</v>
      </c>
      <c r="G140" s="4">
        <f>H140+I140+J140+K140+L140+M140</f>
        <v>99854104.390000001</v>
      </c>
      <c r="H140" s="84">
        <f t="shared" ref="H140:M140" si="35">H141+H142</f>
        <v>7690359.9500000002</v>
      </c>
      <c r="I140" s="4">
        <f t="shared" si="35"/>
        <v>18432830</v>
      </c>
      <c r="J140" s="9">
        <f>J141+J142</f>
        <v>18432728.609999999</v>
      </c>
      <c r="K140" s="4">
        <f t="shared" si="35"/>
        <v>18432728.609999999</v>
      </c>
      <c r="L140" s="4">
        <f>L141+L142</f>
        <v>18432728.609999999</v>
      </c>
      <c r="M140" s="4">
        <f t="shared" si="35"/>
        <v>18432728.609999999</v>
      </c>
      <c r="N140" s="4">
        <f>N141+N142</f>
        <v>18432728.609999999</v>
      </c>
      <c r="O140" s="148" t="s">
        <v>74</v>
      </c>
      <c r="P140" s="139" t="s">
        <v>75</v>
      </c>
      <c r="Q140" s="139">
        <f>R140+S140+T140+U140+V140+W140+X140</f>
        <v>57050</v>
      </c>
      <c r="R140" s="139">
        <v>8000</v>
      </c>
      <c r="S140" s="139">
        <v>8050</v>
      </c>
      <c r="T140" s="139">
        <v>8100</v>
      </c>
      <c r="U140" s="139">
        <v>8150</v>
      </c>
      <c r="V140" s="139">
        <v>8200</v>
      </c>
      <c r="W140" s="139">
        <v>8250</v>
      </c>
      <c r="X140" s="139">
        <v>8300</v>
      </c>
      <c r="Y140" s="2"/>
    </row>
    <row r="141" spans="1:25" ht="126">
      <c r="A141" s="187"/>
      <c r="B141" s="193"/>
      <c r="C141" s="173"/>
      <c r="D141" s="173"/>
      <c r="E141" s="160"/>
      <c r="F141" s="25" t="s">
        <v>26</v>
      </c>
      <c r="G141" s="4">
        <f>SUM(H141:N141)</f>
        <v>118286833</v>
      </c>
      <c r="H141" s="9">
        <v>7690359.9500000002</v>
      </c>
      <c r="I141" s="4">
        <v>18432830</v>
      </c>
      <c r="J141" s="9">
        <v>18432728.609999999</v>
      </c>
      <c r="K141" s="4">
        <v>18432728.609999999</v>
      </c>
      <c r="L141" s="9">
        <v>18432728.609999999</v>
      </c>
      <c r="M141" s="4">
        <v>18432728.609999999</v>
      </c>
      <c r="N141" s="9">
        <v>18432728.609999999</v>
      </c>
      <c r="O141" s="149"/>
      <c r="P141" s="140"/>
      <c r="Q141" s="140"/>
      <c r="R141" s="140"/>
      <c r="S141" s="140"/>
      <c r="T141" s="140"/>
      <c r="U141" s="140"/>
      <c r="V141" s="140"/>
      <c r="W141" s="140"/>
      <c r="X141" s="140"/>
      <c r="Y141" s="2"/>
    </row>
    <row r="142" spans="1:25" ht="32.25" customHeight="1">
      <c r="A142" s="188"/>
      <c r="B142" s="194"/>
      <c r="C142" s="174"/>
      <c r="D142" s="174"/>
      <c r="E142" s="161"/>
      <c r="F142" s="25" t="s">
        <v>27</v>
      </c>
      <c r="G142" s="4">
        <f>SUM(H142:N142)</f>
        <v>0</v>
      </c>
      <c r="H142" s="82">
        <v>0</v>
      </c>
      <c r="I142" s="4">
        <v>0</v>
      </c>
      <c r="J142" s="9">
        <v>0</v>
      </c>
      <c r="K142" s="4">
        <v>0</v>
      </c>
      <c r="L142" s="4">
        <v>0</v>
      </c>
      <c r="M142" s="4">
        <v>0</v>
      </c>
      <c r="N142" s="4">
        <v>0</v>
      </c>
      <c r="O142" s="150"/>
      <c r="P142" s="141"/>
      <c r="Q142" s="141"/>
      <c r="R142" s="141"/>
      <c r="S142" s="141"/>
      <c r="T142" s="141"/>
      <c r="U142" s="141"/>
      <c r="V142" s="141"/>
      <c r="W142" s="141"/>
      <c r="X142" s="141"/>
      <c r="Y142" s="2"/>
    </row>
    <row r="143" spans="1:25" ht="32.25" customHeight="1">
      <c r="A143" s="179"/>
      <c r="B143" s="189" t="s">
        <v>158</v>
      </c>
      <c r="C143" s="139">
        <v>2020</v>
      </c>
      <c r="D143" s="139">
        <v>2026</v>
      </c>
      <c r="E143" s="159" t="s">
        <v>166</v>
      </c>
      <c r="F143" s="25" t="s">
        <v>19</v>
      </c>
      <c r="G143" s="4">
        <f>H143+I143+J143+K143+L143+M143</f>
        <v>22674548</v>
      </c>
      <c r="H143" s="84">
        <f>H144+H145</f>
        <v>22674548</v>
      </c>
      <c r="I143" s="4"/>
      <c r="J143" s="9"/>
      <c r="K143" s="4"/>
      <c r="L143" s="4"/>
      <c r="M143" s="4"/>
      <c r="N143" s="4"/>
      <c r="O143" s="148" t="s">
        <v>140</v>
      </c>
      <c r="P143" s="139" t="s">
        <v>71</v>
      </c>
      <c r="Q143" s="139">
        <v>100</v>
      </c>
      <c r="R143" s="139">
        <v>100</v>
      </c>
      <c r="S143" s="139"/>
      <c r="T143" s="139"/>
      <c r="U143" s="139"/>
      <c r="V143" s="139"/>
      <c r="W143" s="139"/>
      <c r="X143" s="139"/>
      <c r="Y143" s="2"/>
    </row>
    <row r="144" spans="1:25" ht="32.25" customHeight="1">
      <c r="A144" s="173"/>
      <c r="B144" s="193"/>
      <c r="C144" s="173"/>
      <c r="D144" s="173"/>
      <c r="E144" s="160"/>
      <c r="F144" s="25" t="s">
        <v>26</v>
      </c>
      <c r="G144" s="4">
        <f>SUM(H144:N144)</f>
        <v>16376965</v>
      </c>
      <c r="H144" s="9">
        <v>16376965</v>
      </c>
      <c r="I144" s="4"/>
      <c r="J144" s="9"/>
      <c r="K144" s="4"/>
      <c r="L144" s="4"/>
      <c r="M144" s="4"/>
      <c r="N144" s="4"/>
      <c r="O144" s="149"/>
      <c r="P144" s="140"/>
      <c r="Q144" s="140"/>
      <c r="R144" s="140"/>
      <c r="S144" s="140"/>
      <c r="T144" s="140"/>
      <c r="U144" s="140"/>
      <c r="V144" s="140"/>
      <c r="W144" s="140"/>
      <c r="X144" s="140"/>
      <c r="Y144" s="2"/>
    </row>
    <row r="145" spans="1:25" ht="32.25" customHeight="1">
      <c r="A145" s="174"/>
      <c r="B145" s="194"/>
      <c r="C145" s="174"/>
      <c r="D145" s="174"/>
      <c r="E145" s="161"/>
      <c r="F145" s="25" t="s">
        <v>27</v>
      </c>
      <c r="G145" s="4">
        <f>SUM(H145:N145)</f>
        <v>6297583</v>
      </c>
      <c r="H145" s="4">
        <v>6297583</v>
      </c>
      <c r="I145" s="4"/>
      <c r="J145" s="9"/>
      <c r="K145" s="4"/>
      <c r="L145" s="4"/>
      <c r="M145" s="4"/>
      <c r="N145" s="4"/>
      <c r="O145" s="150"/>
      <c r="P145" s="141"/>
      <c r="Q145" s="141"/>
      <c r="R145" s="141"/>
      <c r="S145" s="141"/>
      <c r="T145" s="141"/>
      <c r="U145" s="141"/>
      <c r="V145" s="141"/>
      <c r="W145" s="141"/>
      <c r="X145" s="141"/>
      <c r="Y145" s="2"/>
    </row>
    <row r="146" spans="1:25" ht="32.25" customHeight="1">
      <c r="A146" s="179"/>
      <c r="B146" s="228" t="s">
        <v>186</v>
      </c>
      <c r="C146" s="139">
        <v>2020</v>
      </c>
      <c r="D146" s="139">
        <v>2026</v>
      </c>
      <c r="E146" s="159" t="s">
        <v>166</v>
      </c>
      <c r="F146" s="25" t="s">
        <v>19</v>
      </c>
      <c r="G146" s="4">
        <f>H146+I146+J146+K146+L146+M146</f>
        <v>50505.05</v>
      </c>
      <c r="H146" s="9">
        <f>H147+H148</f>
        <v>50505.05</v>
      </c>
      <c r="I146" s="4"/>
      <c r="J146" s="9"/>
      <c r="K146" s="4"/>
      <c r="L146" s="4"/>
      <c r="M146" s="4"/>
      <c r="N146" s="4"/>
      <c r="O146" s="75"/>
      <c r="P146" s="72"/>
      <c r="Q146" s="72"/>
      <c r="R146" s="72"/>
      <c r="S146" s="72"/>
      <c r="T146" s="72"/>
      <c r="U146" s="72"/>
      <c r="V146" s="72"/>
      <c r="W146" s="72"/>
      <c r="X146" s="72"/>
      <c r="Y146" s="2"/>
    </row>
    <row r="147" spans="1:25" ht="32.25" customHeight="1">
      <c r="A147" s="173"/>
      <c r="B147" s="229"/>
      <c r="C147" s="140"/>
      <c r="D147" s="140"/>
      <c r="E147" s="160"/>
      <c r="F147" s="25" t="s">
        <v>26</v>
      </c>
      <c r="G147" s="4">
        <f>SUM(H147:N147)</f>
        <v>505.05</v>
      </c>
      <c r="H147" s="9">
        <v>505.05</v>
      </c>
      <c r="I147" s="4"/>
      <c r="J147" s="9"/>
      <c r="K147" s="4"/>
      <c r="L147" s="4"/>
      <c r="M147" s="4"/>
      <c r="N147" s="4"/>
      <c r="O147" s="75"/>
      <c r="P147" s="72"/>
      <c r="Q147" s="72"/>
      <c r="R147" s="72"/>
      <c r="S147" s="72"/>
      <c r="T147" s="72"/>
      <c r="U147" s="72"/>
      <c r="V147" s="72"/>
      <c r="W147" s="72"/>
      <c r="X147" s="72"/>
      <c r="Y147" s="2"/>
    </row>
    <row r="148" spans="1:25" ht="32.25" customHeight="1">
      <c r="A148" s="174"/>
      <c r="B148" s="230"/>
      <c r="C148" s="141"/>
      <c r="D148" s="141"/>
      <c r="E148" s="161"/>
      <c r="F148" s="25" t="s">
        <v>27</v>
      </c>
      <c r="G148" s="4">
        <f>SUM(H148:N148)</f>
        <v>50000</v>
      </c>
      <c r="H148" s="4">
        <v>50000</v>
      </c>
      <c r="I148" s="4"/>
      <c r="J148" s="9"/>
      <c r="K148" s="4"/>
      <c r="L148" s="4"/>
      <c r="M148" s="4"/>
      <c r="N148" s="4"/>
      <c r="O148" s="75"/>
      <c r="P148" s="72"/>
      <c r="Q148" s="72"/>
      <c r="R148" s="72"/>
      <c r="S148" s="72"/>
      <c r="T148" s="72"/>
      <c r="U148" s="72"/>
      <c r="V148" s="72"/>
      <c r="W148" s="72"/>
      <c r="X148" s="72"/>
      <c r="Y148" s="2"/>
    </row>
    <row r="149" spans="1:25" ht="31.5">
      <c r="A149" s="224"/>
      <c r="B149" s="159" t="s">
        <v>37</v>
      </c>
      <c r="C149" s="139">
        <v>2020</v>
      </c>
      <c r="D149" s="139">
        <v>2026</v>
      </c>
      <c r="E149" s="159" t="s">
        <v>164</v>
      </c>
      <c r="F149" s="25" t="s">
        <v>19</v>
      </c>
      <c r="G149" s="4" t="s">
        <v>33</v>
      </c>
      <c r="H149" s="82" t="s">
        <v>33</v>
      </c>
      <c r="I149" s="4" t="s">
        <v>33</v>
      </c>
      <c r="J149" s="4" t="s">
        <v>33</v>
      </c>
      <c r="K149" s="4" t="s">
        <v>33</v>
      </c>
      <c r="L149" s="4" t="s">
        <v>33</v>
      </c>
      <c r="M149" s="4" t="s">
        <v>33</v>
      </c>
      <c r="N149" s="4" t="s">
        <v>33</v>
      </c>
      <c r="O149" s="148"/>
      <c r="P149" s="139"/>
      <c r="Q149" s="139"/>
      <c r="R149" s="139"/>
      <c r="S149" s="139"/>
      <c r="T149" s="139"/>
      <c r="U149" s="139"/>
      <c r="V149" s="139"/>
      <c r="W149" s="139"/>
      <c r="X149" s="139"/>
      <c r="Y149" s="2"/>
    </row>
    <row r="150" spans="1:25" ht="126">
      <c r="A150" s="225"/>
      <c r="B150" s="239"/>
      <c r="C150" s="140"/>
      <c r="D150" s="140"/>
      <c r="E150" s="160"/>
      <c r="F150" s="132" t="s">
        <v>26</v>
      </c>
      <c r="G150" s="4" t="s">
        <v>33</v>
      </c>
      <c r="H150" s="82" t="s">
        <v>33</v>
      </c>
      <c r="I150" s="4" t="s">
        <v>33</v>
      </c>
      <c r="J150" s="4" t="s">
        <v>33</v>
      </c>
      <c r="K150" s="4" t="s">
        <v>33</v>
      </c>
      <c r="L150" s="4" t="s">
        <v>33</v>
      </c>
      <c r="M150" s="4" t="s">
        <v>33</v>
      </c>
      <c r="N150" s="4" t="s">
        <v>33</v>
      </c>
      <c r="O150" s="149"/>
      <c r="P150" s="140"/>
      <c r="Q150" s="140"/>
      <c r="R150" s="140"/>
      <c r="S150" s="140"/>
      <c r="T150" s="140"/>
      <c r="U150" s="140"/>
      <c r="V150" s="140"/>
      <c r="W150" s="140"/>
      <c r="X150" s="140"/>
      <c r="Y150" s="2"/>
    </row>
    <row r="151" spans="1:25" ht="78.75">
      <c r="A151" s="226"/>
      <c r="B151" s="240"/>
      <c r="C151" s="141"/>
      <c r="D151" s="141"/>
      <c r="E151" s="161"/>
      <c r="F151" s="25" t="s">
        <v>27</v>
      </c>
      <c r="G151" s="4" t="s">
        <v>33</v>
      </c>
      <c r="H151" s="82" t="s">
        <v>33</v>
      </c>
      <c r="I151" s="4" t="s">
        <v>33</v>
      </c>
      <c r="J151" s="4" t="s">
        <v>33</v>
      </c>
      <c r="K151" s="4" t="s">
        <v>33</v>
      </c>
      <c r="L151" s="4" t="s">
        <v>33</v>
      </c>
      <c r="M151" s="4" t="s">
        <v>33</v>
      </c>
      <c r="N151" s="4" t="s">
        <v>33</v>
      </c>
      <c r="O151" s="150"/>
      <c r="P151" s="141"/>
      <c r="Q151" s="141"/>
      <c r="R151" s="141"/>
      <c r="S151" s="141"/>
      <c r="T151" s="141"/>
      <c r="U151" s="141"/>
      <c r="V151" s="141"/>
      <c r="W151" s="141"/>
      <c r="X151" s="141"/>
      <c r="Y151" s="2"/>
    </row>
    <row r="152" spans="1:25" ht="31.5">
      <c r="A152" s="224"/>
      <c r="B152" s="159" t="s">
        <v>38</v>
      </c>
      <c r="C152" s="139">
        <v>2020</v>
      </c>
      <c r="D152" s="139">
        <v>2026</v>
      </c>
      <c r="E152" s="159" t="s">
        <v>166</v>
      </c>
      <c r="F152" s="25" t="s">
        <v>19</v>
      </c>
      <c r="G152" s="4">
        <f>G153+G154</f>
        <v>76505170.25</v>
      </c>
      <c r="H152" s="4">
        <f>H153+H154</f>
        <v>13802012.550000001</v>
      </c>
      <c r="I152" s="4">
        <f t="shared" ref="I152:N152" si="36">I153+I154</f>
        <v>10450442.949999999</v>
      </c>
      <c r="J152" s="4">
        <f t="shared" si="36"/>
        <v>10450542.949999999</v>
      </c>
      <c r="K152" s="4">
        <f t="shared" si="36"/>
        <v>10450542.949999999</v>
      </c>
      <c r="L152" s="4">
        <f t="shared" si="36"/>
        <v>10450542.949999999</v>
      </c>
      <c r="M152" s="4">
        <f t="shared" si="36"/>
        <v>10450542.949999999</v>
      </c>
      <c r="N152" s="4">
        <f t="shared" si="36"/>
        <v>10450542.949999999</v>
      </c>
      <c r="O152" s="148"/>
      <c r="P152" s="139"/>
      <c r="Q152" s="139"/>
      <c r="R152" s="139"/>
      <c r="S152" s="139"/>
      <c r="T152" s="139"/>
      <c r="U152" s="139"/>
      <c r="V152" s="139"/>
      <c r="W152" s="139"/>
      <c r="X152" s="139"/>
      <c r="Y152" s="2"/>
    </row>
    <row r="153" spans="1:25" ht="126">
      <c r="A153" s="225"/>
      <c r="B153" s="160"/>
      <c r="C153" s="140"/>
      <c r="D153" s="140"/>
      <c r="E153" s="160"/>
      <c r="F153" s="132" t="s">
        <v>26</v>
      </c>
      <c r="G153" s="4">
        <f>SUM(H153:N153)</f>
        <v>74161570.25</v>
      </c>
      <c r="H153" s="82">
        <f>H156+H159</f>
        <v>11458412.550000001</v>
      </c>
      <c r="I153" s="4">
        <f t="shared" ref="I153:N153" si="37">I156</f>
        <v>10450442.949999999</v>
      </c>
      <c r="J153" s="4">
        <f t="shared" si="37"/>
        <v>10450542.949999999</v>
      </c>
      <c r="K153" s="4">
        <f t="shared" si="37"/>
        <v>10450542.949999999</v>
      </c>
      <c r="L153" s="4">
        <f t="shared" si="37"/>
        <v>10450542.949999999</v>
      </c>
      <c r="M153" s="4">
        <f t="shared" si="37"/>
        <v>10450542.949999999</v>
      </c>
      <c r="N153" s="4">
        <f t="shared" si="37"/>
        <v>10450542.949999999</v>
      </c>
      <c r="O153" s="149"/>
      <c r="P153" s="140"/>
      <c r="Q153" s="140"/>
      <c r="R153" s="140"/>
      <c r="S153" s="140"/>
      <c r="T153" s="140"/>
      <c r="U153" s="140"/>
      <c r="V153" s="140"/>
      <c r="W153" s="140"/>
      <c r="X153" s="140"/>
      <c r="Y153" s="2"/>
    </row>
    <row r="154" spans="1:25" ht="30.75" customHeight="1">
      <c r="A154" s="226"/>
      <c r="B154" s="161"/>
      <c r="C154" s="141"/>
      <c r="D154" s="141"/>
      <c r="E154" s="161"/>
      <c r="F154" s="25" t="s">
        <v>27</v>
      </c>
      <c r="G154" s="4">
        <f>SUM(H154:N154)</f>
        <v>2343600</v>
      </c>
      <c r="H154" s="82">
        <f>H157+H160</f>
        <v>2343600</v>
      </c>
      <c r="I154" s="4">
        <f t="shared" ref="I154:N154" si="38">I157</f>
        <v>0</v>
      </c>
      <c r="J154" s="4">
        <f t="shared" si="38"/>
        <v>0</v>
      </c>
      <c r="K154" s="4">
        <f t="shared" si="38"/>
        <v>0</v>
      </c>
      <c r="L154" s="4">
        <f t="shared" si="38"/>
        <v>0</v>
      </c>
      <c r="M154" s="4">
        <f t="shared" si="38"/>
        <v>0</v>
      </c>
      <c r="N154" s="4">
        <f t="shared" si="38"/>
        <v>0</v>
      </c>
      <c r="O154" s="150"/>
      <c r="P154" s="141"/>
      <c r="Q154" s="141"/>
      <c r="R154" s="141"/>
      <c r="S154" s="141"/>
      <c r="T154" s="141"/>
      <c r="U154" s="141"/>
      <c r="V154" s="141"/>
      <c r="W154" s="141"/>
      <c r="X154" s="141"/>
      <c r="Y154" s="2"/>
    </row>
    <row r="155" spans="1:25" ht="15.75" customHeight="1">
      <c r="A155" s="224"/>
      <c r="B155" s="159" t="s">
        <v>36</v>
      </c>
      <c r="C155" s="139">
        <v>2020</v>
      </c>
      <c r="D155" s="139">
        <v>2026</v>
      </c>
      <c r="E155" s="159" t="s">
        <v>166</v>
      </c>
      <c r="F155" s="25" t="s">
        <v>19</v>
      </c>
      <c r="G155" s="4">
        <f t="shared" ref="G155:M155" si="39">G156+G157</f>
        <v>65314616.25</v>
      </c>
      <c r="H155" s="82">
        <f t="shared" si="39"/>
        <v>2611458.5499999998</v>
      </c>
      <c r="I155" s="4">
        <f t="shared" si="39"/>
        <v>10450442.949999999</v>
      </c>
      <c r="J155" s="9">
        <f>J156+J157</f>
        <v>10450542.949999999</v>
      </c>
      <c r="K155" s="4">
        <f t="shared" si="39"/>
        <v>10450542.949999999</v>
      </c>
      <c r="L155" s="4">
        <f t="shared" si="39"/>
        <v>10450542.949999999</v>
      </c>
      <c r="M155" s="4">
        <f t="shared" si="39"/>
        <v>10450542.949999999</v>
      </c>
      <c r="N155" s="4">
        <f>N156+N157</f>
        <v>10450542.949999999</v>
      </c>
      <c r="O155" s="148" t="s">
        <v>76</v>
      </c>
      <c r="P155" s="139" t="s">
        <v>71</v>
      </c>
      <c r="Q155" s="139">
        <v>100</v>
      </c>
      <c r="R155" s="139">
        <v>100</v>
      </c>
      <c r="S155" s="139">
        <v>100</v>
      </c>
      <c r="T155" s="139">
        <v>100</v>
      </c>
      <c r="U155" s="139">
        <v>100</v>
      </c>
      <c r="V155" s="139">
        <v>100</v>
      </c>
      <c r="W155" s="139">
        <v>100</v>
      </c>
      <c r="X155" s="139">
        <v>100</v>
      </c>
      <c r="Y155" s="2"/>
    </row>
    <row r="156" spans="1:25" ht="126">
      <c r="A156" s="225"/>
      <c r="B156" s="187"/>
      <c r="C156" s="140"/>
      <c r="D156" s="140"/>
      <c r="E156" s="160"/>
      <c r="F156" s="25" t="s">
        <v>26</v>
      </c>
      <c r="G156" s="4">
        <f>SUM(H156:N156)</f>
        <v>65314616.25</v>
      </c>
      <c r="H156" s="4">
        <v>2611458.5499999998</v>
      </c>
      <c r="I156" s="4">
        <v>10450442.949999999</v>
      </c>
      <c r="J156" s="9">
        <v>10450542.949999999</v>
      </c>
      <c r="K156" s="4">
        <v>10450542.949999999</v>
      </c>
      <c r="L156" s="9">
        <v>10450542.949999999</v>
      </c>
      <c r="M156" s="4">
        <v>10450542.949999999</v>
      </c>
      <c r="N156" s="9">
        <v>10450542.949999999</v>
      </c>
      <c r="O156" s="149"/>
      <c r="P156" s="140"/>
      <c r="Q156" s="140"/>
      <c r="R156" s="140"/>
      <c r="S156" s="140"/>
      <c r="T156" s="140"/>
      <c r="U156" s="140"/>
      <c r="V156" s="140"/>
      <c r="W156" s="140"/>
      <c r="X156" s="140"/>
      <c r="Y156" s="2"/>
    </row>
    <row r="157" spans="1:25" ht="78.75">
      <c r="A157" s="226"/>
      <c r="B157" s="188"/>
      <c r="C157" s="141"/>
      <c r="D157" s="141"/>
      <c r="E157" s="161"/>
      <c r="F157" s="25" t="s">
        <v>27</v>
      </c>
      <c r="G157" s="4">
        <f>SUM(H157:N157)</f>
        <v>0</v>
      </c>
      <c r="H157" s="82">
        <v>0</v>
      </c>
      <c r="I157" s="4">
        <v>0</v>
      </c>
      <c r="J157" s="9">
        <v>0</v>
      </c>
      <c r="K157" s="4">
        <v>0</v>
      </c>
      <c r="L157" s="4">
        <v>0</v>
      </c>
      <c r="M157" s="4">
        <v>0</v>
      </c>
      <c r="N157" s="4">
        <v>0</v>
      </c>
      <c r="O157" s="150"/>
      <c r="P157" s="141"/>
      <c r="Q157" s="141"/>
      <c r="R157" s="141"/>
      <c r="S157" s="141"/>
      <c r="T157" s="141"/>
      <c r="U157" s="141"/>
      <c r="V157" s="141"/>
      <c r="W157" s="141"/>
      <c r="X157" s="141"/>
      <c r="Y157" s="2"/>
    </row>
    <row r="158" spans="1:25" ht="31.5">
      <c r="A158" s="231"/>
      <c r="B158" s="159" t="s">
        <v>158</v>
      </c>
      <c r="C158" s="139">
        <v>2020</v>
      </c>
      <c r="D158" s="139">
        <v>2026</v>
      </c>
      <c r="E158" s="159" t="s">
        <v>166</v>
      </c>
      <c r="F158" s="25" t="s">
        <v>19</v>
      </c>
      <c r="G158" s="4">
        <f>G159+G160</f>
        <v>11190554</v>
      </c>
      <c r="H158" s="82">
        <f>H159+H160</f>
        <v>11190554</v>
      </c>
      <c r="I158" s="4"/>
      <c r="J158" s="9"/>
      <c r="K158" s="4"/>
      <c r="L158" s="4"/>
      <c r="M158" s="4"/>
      <c r="N158" s="4"/>
      <c r="O158" s="148" t="s">
        <v>140</v>
      </c>
      <c r="P158" s="139" t="s">
        <v>71</v>
      </c>
      <c r="Q158" s="139">
        <v>100</v>
      </c>
      <c r="R158" s="139">
        <v>100</v>
      </c>
      <c r="S158" s="139"/>
      <c r="T158" s="139"/>
      <c r="U158" s="139"/>
      <c r="V158" s="139"/>
      <c r="W158" s="139"/>
      <c r="X158" s="139"/>
      <c r="Y158" s="2"/>
    </row>
    <row r="159" spans="1:25" ht="126">
      <c r="A159" s="232"/>
      <c r="B159" s="187"/>
      <c r="C159" s="140"/>
      <c r="D159" s="140"/>
      <c r="E159" s="160"/>
      <c r="F159" s="132" t="s">
        <v>26</v>
      </c>
      <c r="G159" s="4">
        <f>SUM(H159:N159)</f>
        <v>8846954</v>
      </c>
      <c r="H159" s="4">
        <v>8846954</v>
      </c>
      <c r="I159" s="4"/>
      <c r="J159" s="9"/>
      <c r="K159" s="4"/>
      <c r="L159" s="4"/>
      <c r="M159" s="4"/>
      <c r="N159" s="4"/>
      <c r="O159" s="149"/>
      <c r="P159" s="140"/>
      <c r="Q159" s="140"/>
      <c r="R159" s="140"/>
      <c r="S159" s="140"/>
      <c r="T159" s="140"/>
      <c r="U159" s="140"/>
      <c r="V159" s="140"/>
      <c r="W159" s="140"/>
      <c r="X159" s="140"/>
      <c r="Y159" s="2"/>
    </row>
    <row r="160" spans="1:25" ht="52.5" customHeight="1">
      <c r="A160" s="233"/>
      <c r="B160" s="188"/>
      <c r="C160" s="141"/>
      <c r="D160" s="141"/>
      <c r="E160" s="161"/>
      <c r="F160" s="25" t="s">
        <v>27</v>
      </c>
      <c r="G160" s="4">
        <f>SUM(H160:N160)</f>
        <v>2343600</v>
      </c>
      <c r="H160" s="4">
        <v>2343600</v>
      </c>
      <c r="I160" s="4"/>
      <c r="J160" s="9"/>
      <c r="K160" s="4"/>
      <c r="L160" s="4"/>
      <c r="M160" s="4"/>
      <c r="N160" s="4"/>
      <c r="O160" s="150"/>
      <c r="P160" s="141"/>
      <c r="Q160" s="141"/>
      <c r="R160" s="141"/>
      <c r="S160" s="141"/>
      <c r="T160" s="141"/>
      <c r="U160" s="141"/>
      <c r="V160" s="141"/>
      <c r="W160" s="141"/>
      <c r="X160" s="141"/>
      <c r="Y160" s="2"/>
    </row>
    <row r="161" spans="1:25" ht="21" customHeight="1">
      <c r="A161" s="186"/>
      <c r="B161" s="159" t="s">
        <v>128</v>
      </c>
      <c r="C161" s="139">
        <v>2020</v>
      </c>
      <c r="D161" s="139">
        <v>2026</v>
      </c>
      <c r="E161" s="159" t="s">
        <v>164</v>
      </c>
      <c r="F161" s="25" t="s">
        <v>19</v>
      </c>
      <c r="G161" s="4" t="s">
        <v>33</v>
      </c>
      <c r="H161" s="82" t="s">
        <v>33</v>
      </c>
      <c r="I161" s="4" t="s">
        <v>33</v>
      </c>
      <c r="J161" s="4" t="s">
        <v>33</v>
      </c>
      <c r="K161" s="4" t="s">
        <v>33</v>
      </c>
      <c r="L161" s="4" t="s">
        <v>33</v>
      </c>
      <c r="M161" s="4" t="s">
        <v>33</v>
      </c>
      <c r="N161" s="4" t="s">
        <v>33</v>
      </c>
      <c r="O161" s="148"/>
      <c r="P161" s="139"/>
      <c r="Q161" s="139"/>
      <c r="R161" s="139"/>
      <c r="S161" s="139"/>
      <c r="T161" s="139"/>
      <c r="U161" s="139"/>
      <c r="V161" s="139"/>
      <c r="W161" s="139"/>
      <c r="X161" s="139"/>
      <c r="Y161" s="2"/>
    </row>
    <row r="162" spans="1:25" ht="31.5" customHeight="1">
      <c r="A162" s="187"/>
      <c r="B162" s="160"/>
      <c r="C162" s="140"/>
      <c r="D162" s="140"/>
      <c r="E162" s="160"/>
      <c r="F162" s="25" t="s">
        <v>26</v>
      </c>
      <c r="G162" s="4" t="s">
        <v>33</v>
      </c>
      <c r="H162" s="82" t="s">
        <v>33</v>
      </c>
      <c r="I162" s="4" t="s">
        <v>33</v>
      </c>
      <c r="J162" s="4" t="s">
        <v>33</v>
      </c>
      <c r="K162" s="4" t="s">
        <v>33</v>
      </c>
      <c r="L162" s="4" t="s">
        <v>33</v>
      </c>
      <c r="M162" s="4" t="s">
        <v>33</v>
      </c>
      <c r="N162" s="4" t="s">
        <v>33</v>
      </c>
      <c r="O162" s="149"/>
      <c r="P162" s="140"/>
      <c r="Q162" s="140"/>
      <c r="R162" s="140"/>
      <c r="S162" s="140"/>
      <c r="T162" s="140"/>
      <c r="U162" s="140"/>
      <c r="V162" s="140"/>
      <c r="W162" s="140"/>
      <c r="X162" s="140"/>
      <c r="Y162" s="2"/>
    </row>
    <row r="163" spans="1:25" ht="31.5" customHeight="1">
      <c r="A163" s="188"/>
      <c r="B163" s="161"/>
      <c r="C163" s="141"/>
      <c r="D163" s="141"/>
      <c r="E163" s="161"/>
      <c r="F163" s="25" t="s">
        <v>27</v>
      </c>
      <c r="G163" s="4" t="s">
        <v>33</v>
      </c>
      <c r="H163" s="82" t="s">
        <v>33</v>
      </c>
      <c r="I163" s="4" t="s">
        <v>33</v>
      </c>
      <c r="J163" s="4" t="s">
        <v>33</v>
      </c>
      <c r="K163" s="4" t="s">
        <v>33</v>
      </c>
      <c r="L163" s="4" t="s">
        <v>33</v>
      </c>
      <c r="M163" s="4" t="s">
        <v>33</v>
      </c>
      <c r="N163" s="4" t="s">
        <v>33</v>
      </c>
      <c r="O163" s="150"/>
      <c r="P163" s="141"/>
      <c r="Q163" s="141"/>
      <c r="R163" s="141"/>
      <c r="S163" s="141"/>
      <c r="T163" s="141"/>
      <c r="U163" s="141"/>
      <c r="V163" s="141"/>
      <c r="W163" s="141"/>
      <c r="X163" s="141"/>
      <c r="Y163" s="2"/>
    </row>
    <row r="164" spans="1:25" ht="21.75" customHeight="1">
      <c r="A164" s="186"/>
      <c r="B164" s="159" t="s">
        <v>39</v>
      </c>
      <c r="C164" s="139">
        <v>2020</v>
      </c>
      <c r="D164" s="139">
        <v>2026</v>
      </c>
      <c r="E164" s="159" t="s">
        <v>166</v>
      </c>
      <c r="F164" s="25" t="s">
        <v>19</v>
      </c>
      <c r="G164" s="4">
        <f>G165+G166</f>
        <v>18371749.670000002</v>
      </c>
      <c r="H164" s="4">
        <f>H165+H166</f>
        <v>3410149.67</v>
      </c>
      <c r="I164" s="4">
        <f t="shared" ref="I164:N164" si="40">I165+I166</f>
        <v>2493600</v>
      </c>
      <c r="J164" s="4">
        <f t="shared" si="40"/>
        <v>2493600</v>
      </c>
      <c r="K164" s="4">
        <f t="shared" si="40"/>
        <v>2493600</v>
      </c>
      <c r="L164" s="4">
        <f t="shared" si="40"/>
        <v>2493600</v>
      </c>
      <c r="M164" s="4">
        <f t="shared" si="40"/>
        <v>2493600</v>
      </c>
      <c r="N164" s="4">
        <f t="shared" si="40"/>
        <v>2493600</v>
      </c>
      <c r="O164" s="148"/>
      <c r="P164" s="163"/>
      <c r="Q164" s="163"/>
      <c r="R164" s="163"/>
      <c r="S164" s="163"/>
      <c r="T164" s="163"/>
      <c r="U164" s="163"/>
      <c r="V164" s="163"/>
      <c r="W164" s="163"/>
      <c r="X164" s="163"/>
      <c r="Y164" s="2"/>
    </row>
    <row r="165" spans="1:25" ht="126">
      <c r="A165" s="187"/>
      <c r="B165" s="187"/>
      <c r="C165" s="140"/>
      <c r="D165" s="140"/>
      <c r="E165" s="160"/>
      <c r="F165" s="25" t="s">
        <v>26</v>
      </c>
      <c r="G165" s="4">
        <f>SUM(H165:N165)</f>
        <v>18046249.670000002</v>
      </c>
      <c r="H165" s="4">
        <f>H168+H171</f>
        <v>3084649.67</v>
      </c>
      <c r="I165" s="4">
        <f t="shared" ref="I165:N165" si="41">I168</f>
        <v>2493600</v>
      </c>
      <c r="J165" s="4">
        <f t="shared" si="41"/>
        <v>2493600</v>
      </c>
      <c r="K165" s="4">
        <f t="shared" si="41"/>
        <v>2493600</v>
      </c>
      <c r="L165" s="4">
        <f t="shared" si="41"/>
        <v>2493600</v>
      </c>
      <c r="M165" s="4">
        <f t="shared" si="41"/>
        <v>2493600</v>
      </c>
      <c r="N165" s="4">
        <f t="shared" si="41"/>
        <v>2493600</v>
      </c>
      <c r="O165" s="149"/>
      <c r="P165" s="164"/>
      <c r="Q165" s="164"/>
      <c r="R165" s="164"/>
      <c r="S165" s="164"/>
      <c r="T165" s="164"/>
      <c r="U165" s="164"/>
      <c r="V165" s="164"/>
      <c r="W165" s="164"/>
      <c r="X165" s="164"/>
      <c r="Y165" s="2"/>
    </row>
    <row r="166" spans="1:25" ht="78.75">
      <c r="A166" s="188"/>
      <c r="B166" s="188"/>
      <c r="C166" s="141"/>
      <c r="D166" s="141"/>
      <c r="E166" s="161"/>
      <c r="F166" s="25" t="s">
        <v>27</v>
      </c>
      <c r="G166" s="4">
        <f>SUM(H166:N166)</f>
        <v>325500</v>
      </c>
      <c r="H166" s="4">
        <f>H169+H172</f>
        <v>325500</v>
      </c>
      <c r="I166" s="4">
        <f t="shared" ref="I166:N166" si="42">I169</f>
        <v>0</v>
      </c>
      <c r="J166" s="4">
        <f t="shared" si="42"/>
        <v>0</v>
      </c>
      <c r="K166" s="4">
        <f t="shared" si="42"/>
        <v>0</v>
      </c>
      <c r="L166" s="4">
        <f t="shared" si="42"/>
        <v>0</v>
      </c>
      <c r="M166" s="4">
        <f t="shared" si="42"/>
        <v>0</v>
      </c>
      <c r="N166" s="4">
        <f t="shared" si="42"/>
        <v>0</v>
      </c>
      <c r="O166" s="150"/>
      <c r="P166" s="165"/>
      <c r="Q166" s="165"/>
      <c r="R166" s="165"/>
      <c r="S166" s="165"/>
      <c r="T166" s="165"/>
      <c r="U166" s="165"/>
      <c r="V166" s="165"/>
      <c r="W166" s="165"/>
      <c r="X166" s="165"/>
      <c r="Y166" s="2"/>
    </row>
    <row r="167" spans="1:25" ht="15.75" customHeight="1">
      <c r="A167" s="186"/>
      <c r="B167" s="159" t="s">
        <v>36</v>
      </c>
      <c r="C167" s="139">
        <v>2020</v>
      </c>
      <c r="D167" s="139">
        <v>2026</v>
      </c>
      <c r="E167" s="159" t="s">
        <v>166</v>
      </c>
      <c r="F167" s="25" t="s">
        <v>19</v>
      </c>
      <c r="G167" s="4">
        <f t="shared" ref="G167:M167" si="43">G168+G169</f>
        <v>16046697.85</v>
      </c>
      <c r="H167" s="4">
        <f t="shared" si="43"/>
        <v>1085097.8500000001</v>
      </c>
      <c r="I167" s="4">
        <f t="shared" si="43"/>
        <v>2493600</v>
      </c>
      <c r="J167" s="9">
        <f>J168+J169</f>
        <v>2493600</v>
      </c>
      <c r="K167" s="4">
        <f t="shared" si="43"/>
        <v>2493600</v>
      </c>
      <c r="L167" s="4">
        <f t="shared" si="43"/>
        <v>2493600</v>
      </c>
      <c r="M167" s="4">
        <f t="shared" si="43"/>
        <v>2493600</v>
      </c>
      <c r="N167" s="4">
        <f>N168+N169</f>
        <v>2493600</v>
      </c>
      <c r="O167" s="148" t="s">
        <v>77</v>
      </c>
      <c r="P167" s="139" t="s">
        <v>71</v>
      </c>
      <c r="Q167" s="139">
        <v>20</v>
      </c>
      <c r="R167" s="139">
        <v>20</v>
      </c>
      <c r="S167" s="139">
        <v>20</v>
      </c>
      <c r="T167" s="139">
        <v>20</v>
      </c>
      <c r="U167" s="139">
        <v>20</v>
      </c>
      <c r="V167" s="139">
        <v>20</v>
      </c>
      <c r="W167" s="139">
        <v>20</v>
      </c>
      <c r="X167" s="139">
        <v>20</v>
      </c>
      <c r="Y167" s="2"/>
    </row>
    <row r="168" spans="1:25" ht="126">
      <c r="A168" s="187"/>
      <c r="B168" s="160"/>
      <c r="C168" s="140"/>
      <c r="D168" s="140"/>
      <c r="E168" s="160"/>
      <c r="F168" s="25" t="s">
        <v>26</v>
      </c>
      <c r="G168" s="4">
        <f>SUM(H168:N168)</f>
        <v>16046697.85</v>
      </c>
      <c r="H168" s="4">
        <v>1085097.8500000001</v>
      </c>
      <c r="I168" s="4">
        <v>2493600</v>
      </c>
      <c r="J168" s="9">
        <v>2493600</v>
      </c>
      <c r="K168" s="4">
        <v>2493600</v>
      </c>
      <c r="L168" s="4">
        <v>2493600</v>
      </c>
      <c r="M168" s="4">
        <v>2493600</v>
      </c>
      <c r="N168" s="4">
        <v>2493600</v>
      </c>
      <c r="O168" s="149"/>
      <c r="P168" s="140"/>
      <c r="Q168" s="140"/>
      <c r="R168" s="140"/>
      <c r="S168" s="140"/>
      <c r="T168" s="140"/>
      <c r="U168" s="140"/>
      <c r="V168" s="140"/>
      <c r="W168" s="140"/>
      <c r="X168" s="140"/>
      <c r="Y168" s="2"/>
    </row>
    <row r="169" spans="1:25" ht="78.75">
      <c r="A169" s="188"/>
      <c r="B169" s="161"/>
      <c r="C169" s="141"/>
      <c r="D169" s="141"/>
      <c r="E169" s="161"/>
      <c r="F169" s="25" t="s">
        <v>27</v>
      </c>
      <c r="G169" s="4">
        <f>SUM(H169:N169)</f>
        <v>0</v>
      </c>
      <c r="H169" s="82">
        <v>0</v>
      </c>
      <c r="I169" s="4">
        <v>0</v>
      </c>
      <c r="J169" s="9">
        <v>0</v>
      </c>
      <c r="K169" s="4">
        <v>0</v>
      </c>
      <c r="L169" s="4">
        <v>0</v>
      </c>
      <c r="M169" s="4">
        <v>0</v>
      </c>
      <c r="N169" s="4">
        <v>0</v>
      </c>
      <c r="O169" s="150"/>
      <c r="P169" s="141"/>
      <c r="Q169" s="141"/>
      <c r="R169" s="141"/>
      <c r="S169" s="141"/>
      <c r="T169" s="141"/>
      <c r="U169" s="141"/>
      <c r="V169" s="141"/>
      <c r="W169" s="141"/>
      <c r="X169" s="141"/>
      <c r="Y169" s="2"/>
    </row>
    <row r="170" spans="1:25" ht="31.5">
      <c r="A170" s="179"/>
      <c r="B170" s="139" t="s">
        <v>159</v>
      </c>
      <c r="C170" s="139">
        <v>2020</v>
      </c>
      <c r="D170" s="139">
        <v>2026</v>
      </c>
      <c r="E170" s="159" t="s">
        <v>166</v>
      </c>
      <c r="F170" s="25" t="s">
        <v>19</v>
      </c>
      <c r="G170" s="4">
        <f>G171+G172</f>
        <v>2325051.8200000003</v>
      </c>
      <c r="H170" s="82">
        <f>H171+H172</f>
        <v>2325051.8200000003</v>
      </c>
      <c r="I170" s="4"/>
      <c r="J170" s="9"/>
      <c r="K170" s="4"/>
      <c r="L170" s="4"/>
      <c r="M170" s="4"/>
      <c r="N170" s="4"/>
      <c r="O170" s="148" t="s">
        <v>140</v>
      </c>
      <c r="P170" s="139" t="s">
        <v>71</v>
      </c>
      <c r="Q170" s="139">
        <v>100</v>
      </c>
      <c r="R170" s="139">
        <v>100</v>
      </c>
      <c r="S170" s="139"/>
      <c r="T170" s="139"/>
      <c r="U170" s="139"/>
      <c r="V170" s="139"/>
      <c r="W170" s="139"/>
      <c r="X170" s="139"/>
      <c r="Y170" s="2"/>
    </row>
    <row r="171" spans="1:25" ht="126">
      <c r="A171" s="173"/>
      <c r="B171" s="140"/>
      <c r="C171" s="140"/>
      <c r="D171" s="140"/>
      <c r="E171" s="160"/>
      <c r="F171" s="25" t="s">
        <v>26</v>
      </c>
      <c r="G171" s="4">
        <f>SUM(H171:N171)</f>
        <v>1999551.82</v>
      </c>
      <c r="H171" s="4">
        <v>1999551.82</v>
      </c>
      <c r="I171" s="4"/>
      <c r="J171" s="9"/>
      <c r="K171" s="4"/>
      <c r="L171" s="4"/>
      <c r="M171" s="4"/>
      <c r="N171" s="4"/>
      <c r="O171" s="149"/>
      <c r="P171" s="140"/>
      <c r="Q171" s="140"/>
      <c r="R171" s="140"/>
      <c r="S171" s="140"/>
      <c r="T171" s="140"/>
      <c r="U171" s="140"/>
      <c r="V171" s="140"/>
      <c r="W171" s="140"/>
      <c r="X171" s="140"/>
      <c r="Y171" s="2"/>
    </row>
    <row r="172" spans="1:25" ht="78.75">
      <c r="A172" s="174"/>
      <c r="B172" s="141"/>
      <c r="C172" s="141"/>
      <c r="D172" s="141"/>
      <c r="E172" s="161"/>
      <c r="F172" s="25" t="s">
        <v>27</v>
      </c>
      <c r="G172" s="4">
        <f>SUM(H172:N172)</f>
        <v>325500</v>
      </c>
      <c r="H172" s="4">
        <v>325500</v>
      </c>
      <c r="I172" s="4"/>
      <c r="J172" s="9"/>
      <c r="K172" s="4"/>
      <c r="L172" s="4"/>
      <c r="M172" s="4"/>
      <c r="N172" s="4"/>
      <c r="O172" s="150"/>
      <c r="P172" s="141"/>
      <c r="Q172" s="141"/>
      <c r="R172" s="141"/>
      <c r="S172" s="141"/>
      <c r="T172" s="141"/>
      <c r="U172" s="141"/>
      <c r="V172" s="141"/>
      <c r="W172" s="141"/>
      <c r="X172" s="141"/>
      <c r="Y172" s="2"/>
    </row>
    <row r="173" spans="1:25" ht="19.5" customHeight="1">
      <c r="A173" s="186"/>
      <c r="B173" s="159" t="s">
        <v>40</v>
      </c>
      <c r="C173" s="139">
        <v>2020</v>
      </c>
      <c r="D173" s="139">
        <v>2026</v>
      </c>
      <c r="E173" s="159" t="s">
        <v>162</v>
      </c>
      <c r="F173" s="25" t="s">
        <v>19</v>
      </c>
      <c r="G173" s="4">
        <f>G174+G175</f>
        <v>86174289.560000002</v>
      </c>
      <c r="H173" s="82">
        <f>H174+H175</f>
        <v>18092391.57</v>
      </c>
      <c r="I173" s="4">
        <f t="shared" ref="I173:N173" si="44">I174+I175</f>
        <v>13484482.99</v>
      </c>
      <c r="J173" s="4">
        <f t="shared" si="44"/>
        <v>10919483</v>
      </c>
      <c r="K173" s="4">
        <f t="shared" si="44"/>
        <v>10919483</v>
      </c>
      <c r="L173" s="4">
        <f t="shared" si="44"/>
        <v>10919483</v>
      </c>
      <c r="M173" s="4">
        <f t="shared" si="44"/>
        <v>10919483</v>
      </c>
      <c r="N173" s="4">
        <f t="shared" si="44"/>
        <v>10919483</v>
      </c>
      <c r="O173" s="148"/>
      <c r="P173" s="139"/>
      <c r="Q173" s="139"/>
      <c r="R173" s="139"/>
      <c r="S173" s="139"/>
      <c r="T173" s="139"/>
      <c r="U173" s="139"/>
      <c r="V173" s="139"/>
      <c r="W173" s="139"/>
      <c r="X173" s="139"/>
      <c r="Y173" s="2"/>
    </row>
    <row r="174" spans="1:25" ht="126">
      <c r="A174" s="187"/>
      <c r="B174" s="160"/>
      <c r="C174" s="140"/>
      <c r="D174" s="140"/>
      <c r="E174" s="160"/>
      <c r="F174" s="25" t="s">
        <v>26</v>
      </c>
      <c r="G174" s="4">
        <f>SUM(H174:N174)</f>
        <v>76066381</v>
      </c>
      <c r="H174" s="82">
        <f>H177+H180+H183+H186+H192+H189</f>
        <v>10549483.000000002</v>
      </c>
      <c r="I174" s="82">
        <f t="shared" ref="I174:N174" si="45">I177+I180+I183+I186+I192+I189</f>
        <v>10919483</v>
      </c>
      <c r="J174" s="82">
        <f t="shared" si="45"/>
        <v>10919483</v>
      </c>
      <c r="K174" s="82">
        <f t="shared" si="45"/>
        <v>10919483</v>
      </c>
      <c r="L174" s="82">
        <f t="shared" si="45"/>
        <v>10919483</v>
      </c>
      <c r="M174" s="82">
        <f t="shared" si="45"/>
        <v>10919483</v>
      </c>
      <c r="N174" s="82">
        <f t="shared" si="45"/>
        <v>10919483</v>
      </c>
      <c r="O174" s="149"/>
      <c r="P174" s="140"/>
      <c r="Q174" s="140"/>
      <c r="R174" s="140"/>
      <c r="S174" s="140"/>
      <c r="T174" s="140"/>
      <c r="U174" s="140"/>
      <c r="V174" s="140"/>
      <c r="W174" s="140"/>
      <c r="X174" s="140"/>
      <c r="Y174" s="2"/>
    </row>
    <row r="175" spans="1:25" ht="78.75">
      <c r="A175" s="188"/>
      <c r="B175" s="161"/>
      <c r="C175" s="141"/>
      <c r="D175" s="141"/>
      <c r="E175" s="161"/>
      <c r="F175" s="25" t="s">
        <v>27</v>
      </c>
      <c r="G175" s="4">
        <f>SUM(H175:N175)</f>
        <v>10107908.560000001</v>
      </c>
      <c r="H175" s="82">
        <f>H178+H181+H184+H187+H190+H193</f>
        <v>7542908.5700000003</v>
      </c>
      <c r="I175" s="82">
        <f t="shared" ref="I175:N175" si="46">I178+I181+I184+I187+I190+I193</f>
        <v>2564999.9900000002</v>
      </c>
      <c r="J175" s="82">
        <f t="shared" si="46"/>
        <v>0</v>
      </c>
      <c r="K175" s="82">
        <f t="shared" si="46"/>
        <v>0</v>
      </c>
      <c r="L175" s="82">
        <f t="shared" si="46"/>
        <v>0</v>
      </c>
      <c r="M175" s="82">
        <f t="shared" si="46"/>
        <v>0</v>
      </c>
      <c r="N175" s="82">
        <f t="shared" si="46"/>
        <v>0</v>
      </c>
      <c r="O175" s="150"/>
      <c r="P175" s="141"/>
      <c r="Q175" s="141"/>
      <c r="R175" s="141"/>
      <c r="S175" s="141"/>
      <c r="T175" s="141"/>
      <c r="U175" s="141"/>
      <c r="V175" s="141"/>
      <c r="W175" s="141"/>
      <c r="X175" s="141"/>
      <c r="Y175" s="2"/>
    </row>
    <row r="176" spans="1:25" ht="13.5" customHeight="1">
      <c r="A176" s="186"/>
      <c r="B176" s="159" t="s">
        <v>36</v>
      </c>
      <c r="C176" s="139">
        <v>2020</v>
      </c>
      <c r="D176" s="139">
        <v>2026</v>
      </c>
      <c r="E176" s="159" t="s">
        <v>164</v>
      </c>
      <c r="F176" s="25" t="s">
        <v>19</v>
      </c>
      <c r="G176" s="4">
        <f t="shared" ref="G176:L176" si="47">G177+G178</f>
        <v>72970257.00999999</v>
      </c>
      <c r="H176" s="82">
        <f t="shared" si="47"/>
        <v>7479268.0999999996</v>
      </c>
      <c r="I176" s="4">
        <f t="shared" si="47"/>
        <v>10893573.91</v>
      </c>
      <c r="J176" s="9">
        <f t="shared" si="47"/>
        <v>10919483</v>
      </c>
      <c r="K176" s="4">
        <f t="shared" si="47"/>
        <v>10919483</v>
      </c>
      <c r="L176" s="4">
        <f t="shared" si="47"/>
        <v>10919483</v>
      </c>
      <c r="M176" s="4">
        <v>4241099</v>
      </c>
      <c r="N176" s="4">
        <f>N177+N178</f>
        <v>10919483</v>
      </c>
      <c r="O176" s="148" t="s">
        <v>78</v>
      </c>
      <c r="P176" s="139" t="s">
        <v>71</v>
      </c>
      <c r="Q176" s="139">
        <v>6.8</v>
      </c>
      <c r="R176" s="139">
        <v>6.8</v>
      </c>
      <c r="S176" s="139">
        <v>6.8</v>
      </c>
      <c r="T176" s="139">
        <v>6.8</v>
      </c>
      <c r="U176" s="139">
        <v>6.8</v>
      </c>
      <c r="V176" s="139">
        <v>6.8</v>
      </c>
      <c r="W176" s="139">
        <v>6.8</v>
      </c>
      <c r="X176" s="139">
        <v>6.8</v>
      </c>
      <c r="Y176" s="2"/>
    </row>
    <row r="177" spans="1:25" ht="51.75" customHeight="1">
      <c r="A177" s="187"/>
      <c r="B177" s="160"/>
      <c r="C177" s="140"/>
      <c r="D177" s="140"/>
      <c r="E177" s="160"/>
      <c r="F177" s="25" t="s">
        <v>26</v>
      </c>
      <c r="G177" s="4">
        <f>SUM(H177:N177)</f>
        <v>72970257.00999999</v>
      </c>
      <c r="H177" s="9">
        <v>7479268.0999999996</v>
      </c>
      <c r="I177" s="4">
        <v>10893573.91</v>
      </c>
      <c r="J177" s="9">
        <v>10919483</v>
      </c>
      <c r="K177" s="4">
        <v>10919483</v>
      </c>
      <c r="L177" s="9">
        <v>10919483</v>
      </c>
      <c r="M177" s="4">
        <v>10919483</v>
      </c>
      <c r="N177" s="9">
        <v>10919483</v>
      </c>
      <c r="O177" s="149"/>
      <c r="P177" s="140"/>
      <c r="Q177" s="140"/>
      <c r="R177" s="140"/>
      <c r="S177" s="140"/>
      <c r="T177" s="140"/>
      <c r="U177" s="140"/>
      <c r="V177" s="140"/>
      <c r="W177" s="140"/>
      <c r="X177" s="140"/>
      <c r="Y177" s="2"/>
    </row>
    <row r="178" spans="1:25" ht="30.75" customHeight="1">
      <c r="A178" s="188"/>
      <c r="B178" s="161"/>
      <c r="C178" s="141"/>
      <c r="D178" s="141"/>
      <c r="E178" s="161"/>
      <c r="F178" s="25" t="s">
        <v>27</v>
      </c>
      <c r="G178" s="4">
        <f>SUM(H178:N178)</f>
        <v>0</v>
      </c>
      <c r="H178" s="82">
        <v>0</v>
      </c>
      <c r="I178" s="4">
        <v>0</v>
      </c>
      <c r="J178" s="9">
        <v>0</v>
      </c>
      <c r="K178" s="4">
        <v>0</v>
      </c>
      <c r="L178" s="4">
        <v>0</v>
      </c>
      <c r="M178" s="4">
        <v>0</v>
      </c>
      <c r="N178" s="4">
        <v>0</v>
      </c>
      <c r="O178" s="150"/>
      <c r="P178" s="141"/>
      <c r="Q178" s="141"/>
      <c r="R178" s="141"/>
      <c r="S178" s="141"/>
      <c r="T178" s="141"/>
      <c r="U178" s="141"/>
      <c r="V178" s="141"/>
      <c r="W178" s="141"/>
      <c r="X178" s="141"/>
      <c r="Y178" s="2"/>
    </row>
    <row r="179" spans="1:25" ht="30.75" customHeight="1">
      <c r="A179" s="179"/>
      <c r="B179" s="139" t="s">
        <v>159</v>
      </c>
      <c r="C179" s="139">
        <v>2020</v>
      </c>
      <c r="D179" s="139">
        <v>2026</v>
      </c>
      <c r="E179" s="159" t="s">
        <v>164</v>
      </c>
      <c r="F179" s="25" t="s">
        <v>19</v>
      </c>
      <c r="G179" s="4">
        <f>G180+G181</f>
        <v>3862253</v>
      </c>
      <c r="H179" s="82">
        <f>H180+H181</f>
        <v>3862253</v>
      </c>
      <c r="I179" s="4"/>
      <c r="J179" s="9"/>
      <c r="K179" s="4"/>
      <c r="L179" s="4"/>
      <c r="M179" s="4"/>
      <c r="N179" s="4"/>
      <c r="O179" s="148" t="s">
        <v>140</v>
      </c>
      <c r="P179" s="139" t="s">
        <v>71</v>
      </c>
      <c r="Q179" s="139">
        <v>100</v>
      </c>
      <c r="R179" s="139">
        <v>100</v>
      </c>
      <c r="S179" s="139"/>
      <c r="T179" s="139"/>
      <c r="U179" s="139"/>
      <c r="V179" s="139"/>
      <c r="W179" s="139"/>
      <c r="X179" s="139"/>
      <c r="Y179" s="2"/>
    </row>
    <row r="180" spans="1:25" ht="30.75" customHeight="1">
      <c r="A180" s="173"/>
      <c r="B180" s="140"/>
      <c r="C180" s="140"/>
      <c r="D180" s="140"/>
      <c r="E180" s="160"/>
      <c r="F180" s="25" t="s">
        <v>26</v>
      </c>
      <c r="G180" s="4">
        <f>SUM(H180:N180)</f>
        <v>2916063</v>
      </c>
      <c r="H180" s="9">
        <v>2916063</v>
      </c>
      <c r="I180" s="4"/>
      <c r="J180" s="9"/>
      <c r="K180" s="4"/>
      <c r="L180" s="4"/>
      <c r="M180" s="4"/>
      <c r="N180" s="4"/>
      <c r="O180" s="149"/>
      <c r="P180" s="140"/>
      <c r="Q180" s="140"/>
      <c r="R180" s="140"/>
      <c r="S180" s="140"/>
      <c r="T180" s="140"/>
      <c r="U180" s="140"/>
      <c r="V180" s="140"/>
      <c r="W180" s="140"/>
      <c r="X180" s="140"/>
      <c r="Y180" s="2"/>
    </row>
    <row r="181" spans="1:25" ht="30.75" customHeight="1">
      <c r="A181" s="174"/>
      <c r="B181" s="141"/>
      <c r="C181" s="141"/>
      <c r="D181" s="141"/>
      <c r="E181" s="161"/>
      <c r="F181" s="25" t="s">
        <v>27</v>
      </c>
      <c r="G181" s="4">
        <f>SUM(H181:N181)</f>
        <v>946190</v>
      </c>
      <c r="H181" s="4">
        <v>946190</v>
      </c>
      <c r="I181" s="4"/>
      <c r="J181" s="9"/>
      <c r="K181" s="4"/>
      <c r="L181" s="4"/>
      <c r="M181" s="4"/>
      <c r="N181" s="4"/>
      <c r="O181" s="150"/>
      <c r="P181" s="141"/>
      <c r="Q181" s="141"/>
      <c r="R181" s="141"/>
      <c r="S181" s="141"/>
      <c r="T181" s="141"/>
      <c r="U181" s="141"/>
      <c r="V181" s="141"/>
      <c r="W181" s="141"/>
      <c r="X181" s="141"/>
      <c r="Y181" s="2"/>
    </row>
    <row r="182" spans="1:25" ht="30.75" customHeight="1">
      <c r="A182" s="179"/>
      <c r="B182" s="139" t="s">
        <v>173</v>
      </c>
      <c r="C182" s="139">
        <v>2020</v>
      </c>
      <c r="D182" s="139">
        <v>2026</v>
      </c>
      <c r="E182" s="139" t="s">
        <v>162</v>
      </c>
      <c r="F182" s="25" t="s">
        <v>19</v>
      </c>
      <c r="G182" s="4">
        <f>G183+G184</f>
        <v>3092145.96</v>
      </c>
      <c r="H182" s="4">
        <f>H183+H184</f>
        <v>3092145.96</v>
      </c>
      <c r="I182" s="4"/>
      <c r="J182" s="9"/>
      <c r="K182" s="4"/>
      <c r="L182" s="4"/>
      <c r="M182" s="4"/>
      <c r="N182" s="4"/>
      <c r="O182" s="148" t="s">
        <v>140</v>
      </c>
      <c r="P182" s="139" t="s">
        <v>71</v>
      </c>
      <c r="Q182" s="139">
        <v>100</v>
      </c>
      <c r="R182" s="139">
        <v>100</v>
      </c>
      <c r="S182" s="139"/>
      <c r="T182" s="139"/>
      <c r="U182" s="139"/>
      <c r="V182" s="139"/>
      <c r="W182" s="139"/>
      <c r="X182" s="139"/>
      <c r="Y182" s="2"/>
    </row>
    <row r="183" spans="1:25" ht="30.75" customHeight="1">
      <c r="A183" s="173"/>
      <c r="B183" s="140"/>
      <c r="C183" s="140"/>
      <c r="D183" s="140"/>
      <c r="E183" s="140"/>
      <c r="F183" s="25" t="s">
        <v>26</v>
      </c>
      <c r="G183" s="4">
        <f>SUM(H183:N183)</f>
        <v>30921.46</v>
      </c>
      <c r="H183" s="84">
        <v>30921.46</v>
      </c>
      <c r="I183" s="4"/>
      <c r="J183" s="9"/>
      <c r="K183" s="4"/>
      <c r="L183" s="4"/>
      <c r="M183" s="4"/>
      <c r="N183" s="4"/>
      <c r="O183" s="149"/>
      <c r="P183" s="140"/>
      <c r="Q183" s="140"/>
      <c r="R183" s="140"/>
      <c r="S183" s="140"/>
      <c r="T183" s="140"/>
      <c r="U183" s="140"/>
      <c r="V183" s="140"/>
      <c r="W183" s="140"/>
      <c r="X183" s="140"/>
      <c r="Y183" s="2"/>
    </row>
    <row r="184" spans="1:25" ht="30.75" customHeight="1">
      <c r="A184" s="174"/>
      <c r="B184" s="141"/>
      <c r="C184" s="141"/>
      <c r="D184" s="141"/>
      <c r="E184" s="141"/>
      <c r="F184" s="25" t="s">
        <v>27</v>
      </c>
      <c r="G184" s="4">
        <f>SUM(H184:N184)</f>
        <v>3061224.5</v>
      </c>
      <c r="H184" s="82">
        <v>3061224.5</v>
      </c>
      <c r="I184" s="4"/>
      <c r="J184" s="9"/>
      <c r="K184" s="4"/>
      <c r="L184" s="4"/>
      <c r="M184" s="4"/>
      <c r="N184" s="4"/>
      <c r="O184" s="150"/>
      <c r="P184" s="141"/>
      <c r="Q184" s="141"/>
      <c r="R184" s="141"/>
      <c r="S184" s="141"/>
      <c r="T184" s="141"/>
      <c r="U184" s="141"/>
      <c r="V184" s="141"/>
      <c r="W184" s="141"/>
      <c r="X184" s="141"/>
      <c r="Y184" s="2"/>
    </row>
    <row r="185" spans="1:25" ht="30.75" customHeight="1">
      <c r="A185" s="179"/>
      <c r="B185" s="139" t="s">
        <v>172</v>
      </c>
      <c r="C185" s="139">
        <v>2020</v>
      </c>
      <c r="D185" s="139">
        <v>2026</v>
      </c>
      <c r="E185" s="139" t="s">
        <v>162</v>
      </c>
      <c r="F185" s="25" t="s">
        <v>19</v>
      </c>
      <c r="G185" s="4">
        <f>G186+G187</f>
        <v>1402180.51</v>
      </c>
      <c r="H185" s="4">
        <f>H186+H187</f>
        <v>1402180.51</v>
      </c>
      <c r="I185" s="4"/>
      <c r="J185" s="9"/>
      <c r="K185" s="4"/>
      <c r="L185" s="4"/>
      <c r="M185" s="4"/>
      <c r="N185" s="4"/>
      <c r="O185" s="148" t="s">
        <v>171</v>
      </c>
      <c r="P185" s="139" t="s">
        <v>83</v>
      </c>
      <c r="Q185" s="139">
        <v>1</v>
      </c>
      <c r="R185" s="139">
        <v>1</v>
      </c>
      <c r="S185" s="139"/>
      <c r="T185" s="139"/>
      <c r="U185" s="139"/>
      <c r="V185" s="139"/>
      <c r="W185" s="139"/>
      <c r="X185" s="139"/>
      <c r="Y185" s="2"/>
    </row>
    <row r="186" spans="1:25" ht="30.75" customHeight="1">
      <c r="A186" s="173"/>
      <c r="B186" s="140"/>
      <c r="C186" s="140"/>
      <c r="D186" s="140"/>
      <c r="E186" s="140"/>
      <c r="F186" s="25" t="s">
        <v>26</v>
      </c>
      <c r="G186" s="4">
        <f>SUM(H186:N186)</f>
        <v>35712.06</v>
      </c>
      <c r="H186" s="84">
        <v>35712.06</v>
      </c>
      <c r="I186" s="4"/>
      <c r="J186" s="9"/>
      <c r="K186" s="4"/>
      <c r="L186" s="4"/>
      <c r="M186" s="4"/>
      <c r="N186" s="4"/>
      <c r="O186" s="149"/>
      <c r="P186" s="140"/>
      <c r="Q186" s="140"/>
      <c r="R186" s="140"/>
      <c r="S186" s="140"/>
      <c r="T186" s="140"/>
      <c r="U186" s="140"/>
      <c r="V186" s="140"/>
      <c r="W186" s="140"/>
      <c r="X186" s="140"/>
      <c r="Y186" s="2"/>
    </row>
    <row r="187" spans="1:25" ht="30.75" customHeight="1">
      <c r="A187" s="174"/>
      <c r="B187" s="141"/>
      <c r="C187" s="141"/>
      <c r="D187" s="141"/>
      <c r="E187" s="141"/>
      <c r="F187" s="25" t="s">
        <v>27</v>
      </c>
      <c r="G187" s="4">
        <f>SUM(H187:N187)</f>
        <v>1366468.45</v>
      </c>
      <c r="H187" s="82">
        <v>1366468.45</v>
      </c>
      <c r="I187" s="4"/>
      <c r="J187" s="9"/>
      <c r="K187" s="4"/>
      <c r="L187" s="4"/>
      <c r="M187" s="4"/>
      <c r="N187" s="4"/>
      <c r="O187" s="150"/>
      <c r="P187" s="141"/>
      <c r="Q187" s="141"/>
      <c r="R187" s="141"/>
      <c r="S187" s="141"/>
      <c r="T187" s="141"/>
      <c r="U187" s="141"/>
      <c r="V187" s="141"/>
      <c r="W187" s="141"/>
      <c r="X187" s="141"/>
      <c r="Y187" s="2"/>
    </row>
    <row r="188" spans="1:25" s="113" customFormat="1" ht="30.75" customHeight="1">
      <c r="A188" s="112"/>
      <c r="B188" s="142" t="s">
        <v>183</v>
      </c>
      <c r="C188" s="145">
        <v>2021</v>
      </c>
      <c r="D188" s="145">
        <v>2027</v>
      </c>
      <c r="E188" s="145" t="s">
        <v>162</v>
      </c>
      <c r="F188" s="125" t="s">
        <v>19</v>
      </c>
      <c r="G188" s="82">
        <f>G189+G190</f>
        <v>0</v>
      </c>
      <c r="H188" s="82">
        <f>H189+H190</f>
        <v>0</v>
      </c>
      <c r="I188" s="4"/>
      <c r="J188" s="9"/>
      <c r="K188" s="4"/>
      <c r="L188" s="4"/>
      <c r="M188" s="4"/>
      <c r="N188" s="4"/>
      <c r="O188" s="148" t="s">
        <v>140</v>
      </c>
      <c r="P188" s="139" t="s">
        <v>71</v>
      </c>
      <c r="Q188" s="139">
        <v>100</v>
      </c>
      <c r="R188" s="139">
        <v>100</v>
      </c>
      <c r="S188" s="139"/>
      <c r="T188" s="139"/>
      <c r="U188" s="139"/>
      <c r="V188" s="139"/>
      <c r="W188" s="139"/>
      <c r="X188" s="139"/>
      <c r="Y188" s="114"/>
    </row>
    <row r="189" spans="1:25" s="113" customFormat="1" ht="30.75" customHeight="1">
      <c r="A189" s="112"/>
      <c r="B189" s="143"/>
      <c r="C189" s="146"/>
      <c r="D189" s="146"/>
      <c r="E189" s="146"/>
      <c r="F189" s="125" t="s">
        <v>26</v>
      </c>
      <c r="G189" s="82">
        <f>SUM(H189:N189)</f>
        <v>0</v>
      </c>
      <c r="H189" s="84">
        <v>0</v>
      </c>
      <c r="I189" s="4"/>
      <c r="J189" s="9"/>
      <c r="K189" s="4"/>
      <c r="L189" s="4"/>
      <c r="M189" s="4"/>
      <c r="N189" s="4"/>
      <c r="O189" s="149"/>
      <c r="P189" s="140"/>
      <c r="Q189" s="140"/>
      <c r="R189" s="140"/>
      <c r="S189" s="140"/>
      <c r="T189" s="140"/>
      <c r="U189" s="140"/>
      <c r="V189" s="140"/>
      <c r="W189" s="140"/>
      <c r="X189" s="140"/>
      <c r="Y189" s="114"/>
    </row>
    <row r="190" spans="1:25" s="113" customFormat="1" ht="30.75" customHeight="1">
      <c r="A190" s="112"/>
      <c r="B190" s="144"/>
      <c r="C190" s="147"/>
      <c r="D190" s="147"/>
      <c r="E190" s="147"/>
      <c r="F190" s="125" t="s">
        <v>27</v>
      </c>
      <c r="G190" s="82">
        <f>SUM(H190:N190)</f>
        <v>0</v>
      </c>
      <c r="H190" s="82">
        <v>0</v>
      </c>
      <c r="I190" s="4"/>
      <c r="J190" s="9"/>
      <c r="K190" s="4"/>
      <c r="L190" s="4"/>
      <c r="M190" s="4"/>
      <c r="N190" s="4"/>
      <c r="O190" s="150"/>
      <c r="P190" s="141"/>
      <c r="Q190" s="141"/>
      <c r="R190" s="141"/>
      <c r="S190" s="141"/>
      <c r="T190" s="141"/>
      <c r="U190" s="141"/>
      <c r="V190" s="141"/>
      <c r="W190" s="141"/>
      <c r="X190" s="141"/>
      <c r="Y190" s="114"/>
    </row>
    <row r="191" spans="1:25" ht="30.75" customHeight="1">
      <c r="A191" s="74"/>
      <c r="B191" s="159" t="s">
        <v>193</v>
      </c>
      <c r="C191" s="139">
        <v>2021</v>
      </c>
      <c r="D191" s="139">
        <v>2027</v>
      </c>
      <c r="E191" s="139" t="s">
        <v>162</v>
      </c>
      <c r="F191" s="25" t="s">
        <v>19</v>
      </c>
      <c r="G191" s="4">
        <f>G192+G193</f>
        <v>4847453.08</v>
      </c>
      <c r="H191" s="82">
        <f>H192+H193</f>
        <v>2256544</v>
      </c>
      <c r="I191" s="4"/>
      <c r="J191" s="9"/>
      <c r="K191" s="4"/>
      <c r="L191" s="4"/>
      <c r="M191" s="4"/>
      <c r="N191" s="4"/>
      <c r="O191" s="148" t="s">
        <v>140</v>
      </c>
      <c r="P191" s="139" t="s">
        <v>71</v>
      </c>
      <c r="Q191" s="139">
        <v>100</v>
      </c>
      <c r="R191" s="139">
        <v>100</v>
      </c>
      <c r="S191" s="139"/>
      <c r="T191" s="139"/>
      <c r="U191" s="139"/>
      <c r="V191" s="139"/>
      <c r="W191" s="139"/>
      <c r="X191" s="139"/>
      <c r="Y191" s="2"/>
    </row>
    <row r="192" spans="1:25" ht="30.75" customHeight="1">
      <c r="A192" s="74"/>
      <c r="B192" s="160"/>
      <c r="C192" s="140"/>
      <c r="D192" s="140"/>
      <c r="E192" s="140"/>
      <c r="F192" s="25" t="s">
        <v>26</v>
      </c>
      <c r="G192" s="4">
        <f>SUM(H192:N192)</f>
        <v>113427.47</v>
      </c>
      <c r="H192" s="9">
        <v>87518.38</v>
      </c>
      <c r="I192" s="4">
        <v>25909.09</v>
      </c>
      <c r="J192" s="9"/>
      <c r="K192" s="4"/>
      <c r="L192" s="4"/>
      <c r="M192" s="4"/>
      <c r="N192" s="4"/>
      <c r="O192" s="149"/>
      <c r="P192" s="140"/>
      <c r="Q192" s="140"/>
      <c r="R192" s="140"/>
      <c r="S192" s="140"/>
      <c r="T192" s="140"/>
      <c r="U192" s="140"/>
      <c r="V192" s="140"/>
      <c r="W192" s="140"/>
      <c r="X192" s="140"/>
      <c r="Y192" s="2"/>
    </row>
    <row r="193" spans="1:25" ht="30.75" customHeight="1">
      <c r="A193" s="74"/>
      <c r="B193" s="161"/>
      <c r="C193" s="141"/>
      <c r="D193" s="141"/>
      <c r="E193" s="141"/>
      <c r="F193" s="25" t="s">
        <v>27</v>
      </c>
      <c r="G193" s="4">
        <f>SUM(H193:N193)</f>
        <v>4734025.6100000003</v>
      </c>
      <c r="H193" s="82">
        <v>2169025.62</v>
      </c>
      <c r="I193" s="4">
        <v>2564999.9900000002</v>
      </c>
      <c r="J193" s="9"/>
      <c r="K193" s="4"/>
      <c r="L193" s="4"/>
      <c r="M193" s="4"/>
      <c r="N193" s="4"/>
      <c r="O193" s="150"/>
      <c r="P193" s="141"/>
      <c r="Q193" s="141"/>
      <c r="R193" s="141"/>
      <c r="S193" s="141"/>
      <c r="T193" s="141"/>
      <c r="U193" s="141"/>
      <c r="V193" s="141"/>
      <c r="W193" s="141"/>
      <c r="X193" s="141"/>
      <c r="Y193" s="2"/>
    </row>
    <row r="194" spans="1:25" ht="31.5">
      <c r="A194" s="186"/>
      <c r="B194" s="159" t="s">
        <v>129</v>
      </c>
      <c r="C194" s="139">
        <v>2020</v>
      </c>
      <c r="D194" s="139">
        <v>2026</v>
      </c>
      <c r="E194" s="159" t="s">
        <v>166</v>
      </c>
      <c r="F194" s="25" t="s">
        <v>19</v>
      </c>
      <c r="G194" s="4" t="s">
        <v>33</v>
      </c>
      <c r="H194" s="82" t="s">
        <v>33</v>
      </c>
      <c r="I194" s="4" t="s">
        <v>33</v>
      </c>
      <c r="J194" s="4" t="s">
        <v>33</v>
      </c>
      <c r="K194" s="4">
        <v>0</v>
      </c>
      <c r="L194" s="4">
        <v>0</v>
      </c>
      <c r="M194" s="4">
        <v>0</v>
      </c>
      <c r="N194" s="4">
        <v>0</v>
      </c>
      <c r="O194" s="148" t="s">
        <v>33</v>
      </c>
      <c r="P194" s="139" t="s">
        <v>33</v>
      </c>
      <c r="Q194" s="139" t="s">
        <v>33</v>
      </c>
      <c r="R194" s="139" t="s">
        <v>33</v>
      </c>
      <c r="S194" s="139" t="s">
        <v>33</v>
      </c>
      <c r="T194" s="139" t="s">
        <v>33</v>
      </c>
      <c r="U194" s="139" t="s">
        <v>33</v>
      </c>
      <c r="V194" s="139" t="s">
        <v>33</v>
      </c>
      <c r="W194" s="139" t="s">
        <v>33</v>
      </c>
      <c r="X194" s="139" t="s">
        <v>33</v>
      </c>
      <c r="Y194" s="2"/>
    </row>
    <row r="195" spans="1:25" ht="126">
      <c r="A195" s="187"/>
      <c r="B195" s="160"/>
      <c r="C195" s="140"/>
      <c r="D195" s="140"/>
      <c r="E195" s="160"/>
      <c r="F195" s="25" t="s">
        <v>26</v>
      </c>
      <c r="G195" s="4" t="s">
        <v>33</v>
      </c>
      <c r="H195" s="82" t="s">
        <v>33</v>
      </c>
      <c r="I195" s="4" t="s">
        <v>33</v>
      </c>
      <c r="J195" s="4" t="s">
        <v>33</v>
      </c>
      <c r="K195" s="4">
        <v>0</v>
      </c>
      <c r="L195" s="4">
        <v>0</v>
      </c>
      <c r="M195" s="4">
        <v>0</v>
      </c>
      <c r="N195" s="4">
        <v>0</v>
      </c>
      <c r="O195" s="149"/>
      <c r="P195" s="140"/>
      <c r="Q195" s="140"/>
      <c r="R195" s="140"/>
      <c r="S195" s="140"/>
      <c r="T195" s="140"/>
      <c r="U195" s="140"/>
      <c r="V195" s="140"/>
      <c r="W195" s="140"/>
      <c r="X195" s="140"/>
      <c r="Y195" s="2"/>
    </row>
    <row r="196" spans="1:25" ht="78.75">
      <c r="A196" s="188"/>
      <c r="B196" s="161"/>
      <c r="C196" s="141"/>
      <c r="D196" s="141"/>
      <c r="E196" s="161"/>
      <c r="F196" s="25" t="s">
        <v>27</v>
      </c>
      <c r="G196" s="4" t="s">
        <v>33</v>
      </c>
      <c r="H196" s="82" t="s">
        <v>33</v>
      </c>
      <c r="I196" s="4" t="s">
        <v>33</v>
      </c>
      <c r="J196" s="4" t="s">
        <v>33</v>
      </c>
      <c r="K196" s="4">
        <v>0</v>
      </c>
      <c r="L196" s="4">
        <v>0</v>
      </c>
      <c r="M196" s="4">
        <v>0</v>
      </c>
      <c r="N196" s="4">
        <v>0</v>
      </c>
      <c r="O196" s="150"/>
      <c r="P196" s="141"/>
      <c r="Q196" s="141"/>
      <c r="R196" s="141"/>
      <c r="S196" s="141"/>
      <c r="T196" s="141"/>
      <c r="U196" s="141"/>
      <c r="V196" s="141"/>
      <c r="W196" s="141"/>
      <c r="X196" s="141"/>
      <c r="Y196" s="2"/>
    </row>
    <row r="197" spans="1:25" ht="14.25" customHeight="1">
      <c r="A197" s="186"/>
      <c r="B197" s="159" t="s">
        <v>41</v>
      </c>
      <c r="C197" s="139">
        <v>2020</v>
      </c>
      <c r="D197" s="139">
        <v>2026</v>
      </c>
      <c r="E197" s="159" t="s">
        <v>164</v>
      </c>
      <c r="F197" s="25" t="s">
        <v>19</v>
      </c>
      <c r="G197" s="4">
        <f t="shared" ref="G197:M197" si="48">G198+G199</f>
        <v>65946143.95000001</v>
      </c>
      <c r="H197" s="4">
        <f t="shared" si="48"/>
        <v>16490927</v>
      </c>
      <c r="I197" s="4">
        <f t="shared" si="48"/>
        <v>8992617</v>
      </c>
      <c r="J197" s="9">
        <f t="shared" si="48"/>
        <v>8092519.9900000002</v>
      </c>
      <c r="K197" s="4">
        <f t="shared" si="48"/>
        <v>8092519.9900000002</v>
      </c>
      <c r="L197" s="4">
        <f t="shared" si="48"/>
        <v>8092519.9900000002</v>
      </c>
      <c r="M197" s="4">
        <f t="shared" si="48"/>
        <v>8092519.9900000002</v>
      </c>
      <c r="N197" s="4">
        <f>N198+N199</f>
        <v>8092519.9900000002</v>
      </c>
      <c r="O197" s="148"/>
      <c r="P197" s="139"/>
      <c r="Q197" s="139"/>
      <c r="R197" s="139"/>
      <c r="S197" s="139"/>
      <c r="T197" s="139"/>
      <c r="U197" s="139"/>
      <c r="V197" s="139"/>
      <c r="W197" s="139"/>
      <c r="X197" s="139">
        <v>100</v>
      </c>
      <c r="Y197" s="2"/>
    </row>
    <row r="198" spans="1:25" ht="126">
      <c r="A198" s="187"/>
      <c r="B198" s="160"/>
      <c r="C198" s="140"/>
      <c r="D198" s="140"/>
      <c r="E198" s="160"/>
      <c r="F198" s="25" t="s">
        <v>26</v>
      </c>
      <c r="G198" s="4">
        <f>SUM(H198:N198)</f>
        <v>60472833.95000001</v>
      </c>
      <c r="H198" s="82">
        <f>H201+H204+H207+H210</f>
        <v>11017617</v>
      </c>
      <c r="I198" s="4">
        <f t="shared" ref="I198:N198" si="49">I201</f>
        <v>8992617</v>
      </c>
      <c r="J198" s="9">
        <f t="shared" si="49"/>
        <v>8092519.9900000002</v>
      </c>
      <c r="K198" s="4">
        <f t="shared" si="49"/>
        <v>8092519.9900000002</v>
      </c>
      <c r="L198" s="4">
        <f t="shared" si="49"/>
        <v>8092519.9900000002</v>
      </c>
      <c r="M198" s="4">
        <f t="shared" si="49"/>
        <v>8092519.9900000002</v>
      </c>
      <c r="N198" s="4">
        <f t="shared" si="49"/>
        <v>8092519.9900000002</v>
      </c>
      <c r="O198" s="149"/>
      <c r="P198" s="140"/>
      <c r="Q198" s="140"/>
      <c r="R198" s="140"/>
      <c r="S198" s="140"/>
      <c r="T198" s="140"/>
      <c r="U198" s="140"/>
      <c r="V198" s="140"/>
      <c r="W198" s="140"/>
      <c r="X198" s="140"/>
      <c r="Y198" s="2"/>
    </row>
    <row r="199" spans="1:25" ht="78.75">
      <c r="A199" s="188"/>
      <c r="B199" s="161"/>
      <c r="C199" s="141"/>
      <c r="D199" s="141"/>
      <c r="E199" s="161"/>
      <c r="F199" s="25" t="s">
        <v>27</v>
      </c>
      <c r="G199" s="4">
        <f>SUM(H199:N199)</f>
        <v>5473310</v>
      </c>
      <c r="H199" s="82">
        <f>H205+H208+H211+H202</f>
        <v>5473310</v>
      </c>
      <c r="I199" s="4">
        <f>I202</f>
        <v>0</v>
      </c>
      <c r="J199" s="9">
        <f>J202</f>
        <v>0</v>
      </c>
      <c r="K199" s="4">
        <v>0</v>
      </c>
      <c r="L199" s="9">
        <f>L202</f>
        <v>0</v>
      </c>
      <c r="M199" s="4">
        <f>M202</f>
        <v>0</v>
      </c>
      <c r="N199" s="4">
        <f>N202</f>
        <v>0</v>
      </c>
      <c r="O199" s="150"/>
      <c r="P199" s="141"/>
      <c r="Q199" s="141"/>
      <c r="R199" s="141"/>
      <c r="S199" s="141"/>
      <c r="T199" s="141"/>
      <c r="U199" s="141"/>
      <c r="V199" s="141"/>
      <c r="W199" s="141"/>
      <c r="X199" s="141"/>
      <c r="Y199" s="2"/>
    </row>
    <row r="200" spans="1:25" ht="15.75" customHeight="1">
      <c r="A200" s="186"/>
      <c r="B200" s="159" t="s">
        <v>36</v>
      </c>
      <c r="C200" s="139">
        <v>2020</v>
      </c>
      <c r="D200" s="139">
        <v>2026</v>
      </c>
      <c r="E200" s="159" t="s">
        <v>166</v>
      </c>
      <c r="F200" s="25" t="s">
        <v>19</v>
      </c>
      <c r="G200" s="4">
        <f t="shared" ref="G200:M200" si="50">G201+G202</f>
        <v>60409686.88000001</v>
      </c>
      <c r="H200" s="82">
        <f t="shared" si="50"/>
        <v>10954469.93</v>
      </c>
      <c r="I200" s="4">
        <f t="shared" si="50"/>
        <v>8992617</v>
      </c>
      <c r="J200" s="9">
        <f t="shared" si="50"/>
        <v>8092519.9900000002</v>
      </c>
      <c r="K200" s="4">
        <f t="shared" si="50"/>
        <v>8092519.9900000002</v>
      </c>
      <c r="L200" s="4">
        <f t="shared" si="50"/>
        <v>8092519.9900000002</v>
      </c>
      <c r="M200" s="4">
        <f t="shared" si="50"/>
        <v>8092519.9900000002</v>
      </c>
      <c r="N200" s="4">
        <f>N201+N202</f>
        <v>8092519.9900000002</v>
      </c>
      <c r="O200" s="148" t="s">
        <v>79</v>
      </c>
      <c r="P200" s="139" t="s">
        <v>71</v>
      </c>
      <c r="Q200" s="139">
        <v>100</v>
      </c>
      <c r="R200" s="139">
        <v>100</v>
      </c>
      <c r="S200" s="139">
        <v>100</v>
      </c>
      <c r="T200" s="139">
        <v>100</v>
      </c>
      <c r="U200" s="139">
        <v>100</v>
      </c>
      <c r="V200" s="139">
        <v>100</v>
      </c>
      <c r="W200" s="139">
        <v>100</v>
      </c>
      <c r="X200" s="139">
        <v>100</v>
      </c>
      <c r="Y200" s="2"/>
    </row>
    <row r="201" spans="1:25" ht="126">
      <c r="A201" s="187"/>
      <c r="B201" s="187"/>
      <c r="C201" s="140"/>
      <c r="D201" s="140"/>
      <c r="E201" s="160"/>
      <c r="F201" s="25" t="s">
        <v>26</v>
      </c>
      <c r="G201" s="4">
        <f>SUM(H201:N201)</f>
        <v>60409686.88000001</v>
      </c>
      <c r="H201" s="4">
        <v>10954469.93</v>
      </c>
      <c r="I201" s="4">
        <v>8992617</v>
      </c>
      <c r="J201" s="9">
        <v>8092519.9900000002</v>
      </c>
      <c r="K201" s="4">
        <v>8092519.9900000002</v>
      </c>
      <c r="L201" s="9">
        <v>8092519.9900000002</v>
      </c>
      <c r="M201" s="4">
        <v>8092519.9900000002</v>
      </c>
      <c r="N201" s="9">
        <v>8092519.9900000002</v>
      </c>
      <c r="O201" s="149"/>
      <c r="P201" s="140"/>
      <c r="Q201" s="140"/>
      <c r="R201" s="140"/>
      <c r="S201" s="140"/>
      <c r="T201" s="140"/>
      <c r="U201" s="140"/>
      <c r="V201" s="140"/>
      <c r="W201" s="140"/>
      <c r="X201" s="140"/>
      <c r="Y201" s="2"/>
    </row>
    <row r="202" spans="1:25" ht="78.75">
      <c r="A202" s="188"/>
      <c r="B202" s="188"/>
      <c r="C202" s="141"/>
      <c r="D202" s="141"/>
      <c r="E202" s="161"/>
      <c r="F202" s="25" t="s">
        <v>27</v>
      </c>
      <c r="G202" s="4">
        <f>SUM(H202:N202)</f>
        <v>0</v>
      </c>
      <c r="H202" s="82">
        <v>0</v>
      </c>
      <c r="I202" s="4">
        <v>0</v>
      </c>
      <c r="J202" s="9">
        <v>0</v>
      </c>
      <c r="K202" s="4">
        <v>0</v>
      </c>
      <c r="L202" s="9">
        <v>0</v>
      </c>
      <c r="M202" s="4">
        <v>0</v>
      </c>
      <c r="N202" s="4">
        <v>0</v>
      </c>
      <c r="O202" s="150"/>
      <c r="P202" s="141"/>
      <c r="Q202" s="141"/>
      <c r="R202" s="141"/>
      <c r="S202" s="141"/>
      <c r="T202" s="141"/>
      <c r="U202" s="141"/>
      <c r="V202" s="141"/>
      <c r="W202" s="141"/>
      <c r="X202" s="141"/>
      <c r="Y202" s="2"/>
    </row>
    <row r="203" spans="1:25" ht="31.5">
      <c r="A203" s="186"/>
      <c r="B203" s="221" t="s">
        <v>163</v>
      </c>
      <c r="C203" s="139">
        <v>2020</v>
      </c>
      <c r="D203" s="139">
        <v>2026</v>
      </c>
      <c r="E203" s="159" t="s">
        <v>166</v>
      </c>
      <c r="F203" s="25" t="s">
        <v>19</v>
      </c>
      <c r="G203" s="4">
        <f>G204+G205</f>
        <v>5439707.0700000003</v>
      </c>
      <c r="H203" s="82">
        <f>H204+H205</f>
        <v>5439707.0700000003</v>
      </c>
      <c r="I203" s="4"/>
      <c r="J203" s="9"/>
      <c r="K203" s="4"/>
      <c r="L203" s="9"/>
      <c r="M203" s="4"/>
      <c r="N203" s="4"/>
      <c r="O203" s="148" t="s">
        <v>135</v>
      </c>
      <c r="P203" s="139"/>
      <c r="Q203" s="139"/>
      <c r="R203" s="139"/>
      <c r="S203" s="139"/>
      <c r="T203" s="139"/>
      <c r="U203" s="139"/>
      <c r="V203" s="139"/>
      <c r="W203" s="139"/>
      <c r="X203" s="139"/>
      <c r="Y203" s="2"/>
    </row>
    <row r="204" spans="1:25" ht="126">
      <c r="A204" s="187"/>
      <c r="B204" s="221"/>
      <c r="C204" s="140"/>
      <c r="D204" s="140"/>
      <c r="E204" s="160"/>
      <c r="F204" s="25" t="s">
        <v>26</v>
      </c>
      <c r="G204" s="4">
        <f>SUM(H204:N204)</f>
        <v>54397.07</v>
      </c>
      <c r="H204" s="4">
        <v>54397.07</v>
      </c>
      <c r="I204" s="4"/>
      <c r="J204" s="9"/>
      <c r="K204" s="4"/>
      <c r="L204" s="9"/>
      <c r="M204" s="4"/>
      <c r="N204" s="4"/>
      <c r="O204" s="149"/>
      <c r="P204" s="140"/>
      <c r="Q204" s="140"/>
      <c r="R204" s="140"/>
      <c r="S204" s="140"/>
      <c r="T204" s="140"/>
      <c r="U204" s="140"/>
      <c r="V204" s="140"/>
      <c r="W204" s="140"/>
      <c r="X204" s="140"/>
      <c r="Y204" s="2"/>
    </row>
    <row r="205" spans="1:25" ht="44.25" customHeight="1">
      <c r="A205" s="188"/>
      <c r="B205" s="221"/>
      <c r="C205" s="141"/>
      <c r="D205" s="141"/>
      <c r="E205" s="161"/>
      <c r="F205" s="25" t="s">
        <v>27</v>
      </c>
      <c r="G205" s="4">
        <f>SUM(H205:N205)</f>
        <v>5385310</v>
      </c>
      <c r="H205" s="82">
        <v>5385310</v>
      </c>
      <c r="I205" s="4"/>
      <c r="J205" s="9"/>
      <c r="K205" s="4"/>
      <c r="L205" s="9"/>
      <c r="M205" s="4"/>
      <c r="N205" s="4"/>
      <c r="O205" s="150"/>
      <c r="P205" s="141"/>
      <c r="Q205" s="141"/>
      <c r="R205" s="141"/>
      <c r="S205" s="141"/>
      <c r="T205" s="141"/>
      <c r="U205" s="141"/>
      <c r="V205" s="141"/>
      <c r="W205" s="141"/>
      <c r="X205" s="141"/>
      <c r="Y205" s="2"/>
    </row>
    <row r="206" spans="1:25" s="106" customFormat="1" ht="44.25" customHeight="1">
      <c r="A206" s="105"/>
      <c r="B206" s="139" t="s">
        <v>187</v>
      </c>
      <c r="C206" s="139">
        <v>2020</v>
      </c>
      <c r="D206" s="139">
        <v>2026</v>
      </c>
      <c r="E206" s="159" t="s">
        <v>166</v>
      </c>
      <c r="F206" s="104" t="s">
        <v>19</v>
      </c>
      <c r="G206" s="4">
        <f>G207+G208</f>
        <v>43750</v>
      </c>
      <c r="H206" s="82">
        <f>H207+H208</f>
        <v>43750</v>
      </c>
      <c r="I206" s="4"/>
      <c r="J206" s="9"/>
      <c r="K206" s="4"/>
      <c r="L206" s="9"/>
      <c r="M206" s="4"/>
      <c r="N206" s="4"/>
      <c r="O206" s="148" t="s">
        <v>135</v>
      </c>
      <c r="P206" s="139" t="s">
        <v>71</v>
      </c>
      <c r="Q206" s="139">
        <v>100</v>
      </c>
      <c r="R206" s="139">
        <v>100</v>
      </c>
      <c r="S206" s="139"/>
      <c r="T206" s="139"/>
      <c r="U206" s="139"/>
      <c r="V206" s="139"/>
      <c r="W206" s="139"/>
      <c r="X206" s="139"/>
      <c r="Y206" s="107"/>
    </row>
    <row r="207" spans="1:25" s="106" customFormat="1" ht="44.25" customHeight="1">
      <c r="A207" s="105"/>
      <c r="B207" s="140"/>
      <c r="C207" s="140"/>
      <c r="D207" s="140"/>
      <c r="E207" s="160"/>
      <c r="F207" s="104" t="s">
        <v>26</v>
      </c>
      <c r="G207" s="4">
        <f>SUM(H207:N207)</f>
        <v>8750</v>
      </c>
      <c r="H207" s="82">
        <v>8750</v>
      </c>
      <c r="I207" s="4"/>
      <c r="J207" s="9"/>
      <c r="K207" s="4"/>
      <c r="L207" s="9"/>
      <c r="M207" s="4"/>
      <c r="N207" s="4"/>
      <c r="O207" s="149"/>
      <c r="P207" s="140"/>
      <c r="Q207" s="140"/>
      <c r="R207" s="140"/>
      <c r="S207" s="140"/>
      <c r="T207" s="140"/>
      <c r="U207" s="140"/>
      <c r="V207" s="140"/>
      <c r="W207" s="140"/>
      <c r="X207" s="140"/>
      <c r="Y207" s="107"/>
    </row>
    <row r="208" spans="1:25" s="106" customFormat="1" ht="44.25" customHeight="1">
      <c r="A208" s="105"/>
      <c r="B208" s="141"/>
      <c r="C208" s="141"/>
      <c r="D208" s="141"/>
      <c r="E208" s="161"/>
      <c r="F208" s="104" t="s">
        <v>27</v>
      </c>
      <c r="G208" s="4">
        <f>SUM(H208:N208)</f>
        <v>35000</v>
      </c>
      <c r="H208" s="82">
        <v>35000</v>
      </c>
      <c r="I208" s="4"/>
      <c r="J208" s="9"/>
      <c r="K208" s="4"/>
      <c r="L208" s="9"/>
      <c r="M208" s="4"/>
      <c r="N208" s="4"/>
      <c r="O208" s="150"/>
      <c r="P208" s="141"/>
      <c r="Q208" s="141"/>
      <c r="R208" s="141"/>
      <c r="S208" s="141"/>
      <c r="T208" s="141"/>
      <c r="U208" s="141"/>
      <c r="V208" s="141"/>
      <c r="W208" s="141"/>
      <c r="X208" s="141"/>
      <c r="Y208" s="107"/>
    </row>
    <row r="209" spans="1:25" s="106" customFormat="1" ht="44.25" customHeight="1">
      <c r="A209" s="105"/>
      <c r="B209" s="139" t="s">
        <v>188</v>
      </c>
      <c r="C209" s="139">
        <v>2020</v>
      </c>
      <c r="D209" s="139">
        <v>2026</v>
      </c>
      <c r="E209" s="159" t="s">
        <v>166</v>
      </c>
      <c r="F209" s="104" t="s">
        <v>19</v>
      </c>
      <c r="G209" s="4">
        <f>G210+G211</f>
        <v>53000</v>
      </c>
      <c r="H209" s="82">
        <f>H210+H211</f>
        <v>53000</v>
      </c>
      <c r="I209" s="4"/>
      <c r="J209" s="9"/>
      <c r="K209" s="4"/>
      <c r="L209" s="9"/>
      <c r="M209" s="4"/>
      <c r="N209" s="4"/>
      <c r="O209" s="148" t="s">
        <v>135</v>
      </c>
      <c r="P209" s="139" t="s">
        <v>71</v>
      </c>
      <c r="Q209" s="139">
        <v>100</v>
      </c>
      <c r="R209" s="139">
        <v>100</v>
      </c>
      <c r="S209" s="139"/>
      <c r="T209" s="139"/>
      <c r="U209" s="139"/>
      <c r="V209" s="139"/>
      <c r="W209" s="139"/>
      <c r="X209" s="139"/>
      <c r="Y209" s="107"/>
    </row>
    <row r="210" spans="1:25" s="106" customFormat="1" ht="44.25" customHeight="1">
      <c r="A210" s="105"/>
      <c r="B210" s="140"/>
      <c r="C210" s="140"/>
      <c r="D210" s="140"/>
      <c r="E210" s="160"/>
      <c r="F210" s="104" t="s">
        <v>26</v>
      </c>
      <c r="G210" s="4">
        <f>SUM(H210:N210)</f>
        <v>0</v>
      </c>
      <c r="H210" s="82">
        <v>0</v>
      </c>
      <c r="I210" s="4"/>
      <c r="J210" s="9"/>
      <c r="K210" s="4"/>
      <c r="L210" s="9"/>
      <c r="M210" s="4"/>
      <c r="N210" s="4"/>
      <c r="O210" s="149"/>
      <c r="P210" s="140"/>
      <c r="Q210" s="140"/>
      <c r="R210" s="140"/>
      <c r="S210" s="140"/>
      <c r="T210" s="140"/>
      <c r="U210" s="140"/>
      <c r="V210" s="140"/>
      <c r="W210" s="140"/>
      <c r="X210" s="140"/>
      <c r="Y210" s="107"/>
    </row>
    <row r="211" spans="1:25" s="106" customFormat="1" ht="44.25" customHeight="1">
      <c r="A211" s="105"/>
      <c r="B211" s="141"/>
      <c r="C211" s="141"/>
      <c r="D211" s="141"/>
      <c r="E211" s="161"/>
      <c r="F211" s="104" t="s">
        <v>27</v>
      </c>
      <c r="G211" s="4">
        <f>SUM(H211:N211)</f>
        <v>53000</v>
      </c>
      <c r="H211" s="82">
        <v>53000</v>
      </c>
      <c r="I211" s="4"/>
      <c r="J211" s="9"/>
      <c r="K211" s="4"/>
      <c r="L211" s="9"/>
      <c r="M211" s="4"/>
      <c r="N211" s="4"/>
      <c r="O211" s="150"/>
      <c r="P211" s="141"/>
      <c r="Q211" s="141"/>
      <c r="R211" s="141"/>
      <c r="S211" s="141"/>
      <c r="T211" s="141"/>
      <c r="U211" s="141"/>
      <c r="V211" s="141"/>
      <c r="W211" s="141"/>
      <c r="X211" s="141"/>
      <c r="Y211" s="107"/>
    </row>
    <row r="212" spans="1:25" s="31" customFormat="1" ht="31.5" customHeight="1">
      <c r="A212" s="219" t="s">
        <v>42</v>
      </c>
      <c r="B212" s="219"/>
      <c r="C212" s="219"/>
      <c r="D212" s="219"/>
      <c r="E212" s="219"/>
      <c r="F212" s="34" t="s">
        <v>19</v>
      </c>
      <c r="G212" s="67">
        <f>G213+G214</f>
        <v>388009239.48000002</v>
      </c>
      <c r="H212" s="99">
        <f>H213+H214</f>
        <v>82210893.789999992</v>
      </c>
      <c r="I212" s="99">
        <f t="shared" ref="I212:N212" si="51">I213+I214</f>
        <v>53853972.940000005</v>
      </c>
      <c r="J212" s="67">
        <f t="shared" si="51"/>
        <v>50388874.550000004</v>
      </c>
      <c r="K212" s="67">
        <f t="shared" si="51"/>
        <v>50388874.550000004</v>
      </c>
      <c r="L212" s="67">
        <f t="shared" si="51"/>
        <v>50388874.550000004</v>
      </c>
      <c r="M212" s="67">
        <f t="shared" si="51"/>
        <v>50388874.550000004</v>
      </c>
      <c r="N212" s="67">
        <f t="shared" si="51"/>
        <v>50388874.550000004</v>
      </c>
      <c r="O212" s="162" t="s">
        <v>18</v>
      </c>
      <c r="P212" s="162" t="s">
        <v>18</v>
      </c>
      <c r="Q212" s="162" t="s">
        <v>18</v>
      </c>
      <c r="R212" s="162" t="s">
        <v>18</v>
      </c>
      <c r="S212" s="162" t="s">
        <v>18</v>
      </c>
      <c r="T212" s="162" t="s">
        <v>18</v>
      </c>
      <c r="U212" s="162" t="s">
        <v>18</v>
      </c>
      <c r="V212" s="162" t="s">
        <v>18</v>
      </c>
      <c r="W212" s="162" t="s">
        <v>18</v>
      </c>
      <c r="X212" s="162" t="s">
        <v>18</v>
      </c>
      <c r="Y212" s="30"/>
    </row>
    <row r="213" spans="1:25" s="31" customFormat="1" ht="126">
      <c r="A213" s="219"/>
      <c r="B213" s="219"/>
      <c r="C213" s="219"/>
      <c r="D213" s="219"/>
      <c r="E213" s="219"/>
      <c r="F213" s="34" t="s">
        <v>26</v>
      </c>
      <c r="G213" s="68">
        <f>SUM(H213:N213)</f>
        <v>363411337.92000002</v>
      </c>
      <c r="H213" s="99">
        <f t="shared" ref="H213:N214" si="52">H138+H153+H165+H174+H198</f>
        <v>60177992.219999999</v>
      </c>
      <c r="I213" s="99">
        <f t="shared" si="52"/>
        <v>51288972.950000003</v>
      </c>
      <c r="J213" s="67">
        <f t="shared" si="52"/>
        <v>50388874.550000004</v>
      </c>
      <c r="K213" s="67">
        <f t="shared" si="52"/>
        <v>50388874.550000004</v>
      </c>
      <c r="L213" s="67">
        <f t="shared" si="52"/>
        <v>50388874.550000004</v>
      </c>
      <c r="M213" s="67">
        <f t="shared" si="52"/>
        <v>50388874.550000004</v>
      </c>
      <c r="N213" s="67">
        <f t="shared" si="52"/>
        <v>50388874.550000004</v>
      </c>
      <c r="O213" s="162"/>
      <c r="P213" s="162"/>
      <c r="Q213" s="162"/>
      <c r="R213" s="162"/>
      <c r="S213" s="162"/>
      <c r="T213" s="162"/>
      <c r="U213" s="162"/>
      <c r="V213" s="162"/>
      <c r="W213" s="162"/>
      <c r="X213" s="162"/>
      <c r="Y213" s="30"/>
    </row>
    <row r="214" spans="1:25" s="31" customFormat="1" ht="78.75">
      <c r="A214" s="219"/>
      <c r="B214" s="219"/>
      <c r="C214" s="219"/>
      <c r="D214" s="219"/>
      <c r="E214" s="219"/>
      <c r="F214" s="34" t="s">
        <v>27</v>
      </c>
      <c r="G214" s="68">
        <f>SUM(H214:N214)</f>
        <v>24597901.560000002</v>
      </c>
      <c r="H214" s="98">
        <f t="shared" si="52"/>
        <v>22032901.57</v>
      </c>
      <c r="I214" s="98">
        <f t="shared" si="52"/>
        <v>2564999.9900000002</v>
      </c>
      <c r="J214" s="68">
        <f t="shared" si="52"/>
        <v>0</v>
      </c>
      <c r="K214" s="68">
        <f t="shared" si="52"/>
        <v>0</v>
      </c>
      <c r="L214" s="68">
        <f t="shared" si="52"/>
        <v>0</v>
      </c>
      <c r="M214" s="68">
        <f t="shared" si="52"/>
        <v>0</v>
      </c>
      <c r="N214" s="68">
        <f t="shared" si="52"/>
        <v>0</v>
      </c>
      <c r="O214" s="162"/>
      <c r="P214" s="162"/>
      <c r="Q214" s="162"/>
      <c r="R214" s="162"/>
      <c r="S214" s="162"/>
      <c r="T214" s="162"/>
      <c r="U214" s="162"/>
      <c r="V214" s="162"/>
      <c r="W214" s="162"/>
      <c r="X214" s="162"/>
      <c r="Y214" s="30"/>
    </row>
    <row r="215" spans="1:25" ht="82.5" customHeight="1">
      <c r="A215" s="220" t="s">
        <v>68</v>
      </c>
      <c r="B215" s="220"/>
      <c r="C215" s="19">
        <v>2020</v>
      </c>
      <c r="D215" s="19">
        <v>2026</v>
      </c>
      <c r="E215" s="19"/>
      <c r="F215" s="19" t="s">
        <v>18</v>
      </c>
      <c r="G215" s="1" t="s">
        <v>18</v>
      </c>
      <c r="H215" s="85" t="s">
        <v>18</v>
      </c>
      <c r="I215" s="1" t="s">
        <v>18</v>
      </c>
      <c r="J215" s="62" t="s">
        <v>18</v>
      </c>
      <c r="K215" s="1" t="s">
        <v>18</v>
      </c>
      <c r="L215" s="1" t="s">
        <v>18</v>
      </c>
      <c r="M215" s="1" t="s">
        <v>18</v>
      </c>
      <c r="N215" s="1" t="s">
        <v>18</v>
      </c>
      <c r="O215" s="19" t="s">
        <v>18</v>
      </c>
      <c r="P215" s="19" t="s">
        <v>18</v>
      </c>
      <c r="Q215" s="19" t="s">
        <v>18</v>
      </c>
      <c r="R215" s="19" t="s">
        <v>18</v>
      </c>
      <c r="S215" s="19" t="s">
        <v>18</v>
      </c>
      <c r="T215" s="19" t="s">
        <v>18</v>
      </c>
      <c r="U215" s="19" t="s">
        <v>18</v>
      </c>
      <c r="V215" s="19" t="s">
        <v>18</v>
      </c>
      <c r="W215" s="19" t="s">
        <v>18</v>
      </c>
      <c r="X215" s="19" t="s">
        <v>18</v>
      </c>
      <c r="Y215" s="2"/>
    </row>
    <row r="216" spans="1:25" ht="117.75" customHeight="1">
      <c r="A216" s="220" t="s">
        <v>58</v>
      </c>
      <c r="B216" s="220"/>
      <c r="C216" s="19">
        <v>2020</v>
      </c>
      <c r="D216" s="19">
        <v>2026</v>
      </c>
      <c r="E216" s="19" t="s">
        <v>18</v>
      </c>
      <c r="F216" s="19" t="s">
        <v>18</v>
      </c>
      <c r="G216" s="1" t="s">
        <v>18</v>
      </c>
      <c r="H216" s="85" t="s">
        <v>18</v>
      </c>
      <c r="I216" s="1" t="s">
        <v>18</v>
      </c>
      <c r="J216" s="62" t="s">
        <v>18</v>
      </c>
      <c r="K216" s="1" t="s">
        <v>18</v>
      </c>
      <c r="L216" s="1" t="s">
        <v>18</v>
      </c>
      <c r="M216" s="1" t="s">
        <v>18</v>
      </c>
      <c r="N216" s="1" t="s">
        <v>18</v>
      </c>
      <c r="O216" s="19" t="s">
        <v>18</v>
      </c>
      <c r="P216" s="19" t="s">
        <v>18</v>
      </c>
      <c r="Q216" s="19" t="s">
        <v>18</v>
      </c>
      <c r="R216" s="19" t="s">
        <v>18</v>
      </c>
      <c r="S216" s="19" t="s">
        <v>18</v>
      </c>
      <c r="T216" s="19" t="s">
        <v>18</v>
      </c>
      <c r="U216" s="19" t="s">
        <v>18</v>
      </c>
      <c r="V216" s="19" t="s">
        <v>18</v>
      </c>
      <c r="W216" s="19" t="s">
        <v>18</v>
      </c>
      <c r="X216" s="19" t="s">
        <v>18</v>
      </c>
      <c r="Y216" s="2"/>
    </row>
    <row r="217" spans="1:25" ht="31.5">
      <c r="A217" s="220"/>
      <c r="B217" s="220" t="s">
        <v>43</v>
      </c>
      <c r="C217" s="158">
        <v>2020</v>
      </c>
      <c r="D217" s="158">
        <v>2026</v>
      </c>
      <c r="E217" s="220" t="s">
        <v>59</v>
      </c>
      <c r="F217" s="25" t="s">
        <v>19</v>
      </c>
      <c r="G217" s="1" t="s">
        <v>18</v>
      </c>
      <c r="H217" s="85" t="s">
        <v>18</v>
      </c>
      <c r="I217" s="1" t="s">
        <v>18</v>
      </c>
      <c r="J217" s="62" t="s">
        <v>18</v>
      </c>
      <c r="K217" s="1" t="s">
        <v>18</v>
      </c>
      <c r="L217" s="1" t="s">
        <v>18</v>
      </c>
      <c r="M217" s="1" t="s">
        <v>18</v>
      </c>
      <c r="N217" s="1" t="s">
        <v>18</v>
      </c>
      <c r="O217" s="158" t="s">
        <v>18</v>
      </c>
      <c r="P217" s="158" t="s">
        <v>18</v>
      </c>
      <c r="Q217" s="158" t="s">
        <v>18</v>
      </c>
      <c r="R217" s="158" t="s">
        <v>18</v>
      </c>
      <c r="S217" s="158" t="s">
        <v>18</v>
      </c>
      <c r="T217" s="158" t="s">
        <v>18</v>
      </c>
      <c r="U217" s="158" t="s">
        <v>18</v>
      </c>
      <c r="V217" s="158" t="s">
        <v>18</v>
      </c>
      <c r="W217" s="158" t="s">
        <v>18</v>
      </c>
      <c r="X217" s="158" t="s">
        <v>18</v>
      </c>
      <c r="Y217" s="2"/>
    </row>
    <row r="218" spans="1:25" ht="126">
      <c r="A218" s="220"/>
      <c r="B218" s="220"/>
      <c r="C218" s="158"/>
      <c r="D218" s="158"/>
      <c r="E218" s="220"/>
      <c r="F218" s="25" t="s">
        <v>26</v>
      </c>
      <c r="G218" s="1" t="s">
        <v>18</v>
      </c>
      <c r="H218" s="85" t="s">
        <v>18</v>
      </c>
      <c r="I218" s="1" t="s">
        <v>18</v>
      </c>
      <c r="J218" s="62" t="s">
        <v>18</v>
      </c>
      <c r="K218" s="1" t="s">
        <v>18</v>
      </c>
      <c r="L218" s="1" t="s">
        <v>18</v>
      </c>
      <c r="M218" s="1" t="s">
        <v>18</v>
      </c>
      <c r="N218" s="1" t="s">
        <v>18</v>
      </c>
      <c r="O218" s="158"/>
      <c r="P218" s="158"/>
      <c r="Q218" s="158"/>
      <c r="R218" s="158"/>
      <c r="S218" s="158"/>
      <c r="T218" s="158"/>
      <c r="U218" s="158"/>
      <c r="V218" s="158"/>
      <c r="W218" s="158"/>
      <c r="X218" s="158"/>
      <c r="Y218" s="2"/>
    </row>
    <row r="219" spans="1:25" ht="71.25" customHeight="1">
      <c r="A219" s="220"/>
      <c r="B219" s="220"/>
      <c r="C219" s="158"/>
      <c r="D219" s="158"/>
      <c r="E219" s="220"/>
      <c r="F219" s="25" t="s">
        <v>27</v>
      </c>
      <c r="G219" s="1" t="s">
        <v>18</v>
      </c>
      <c r="H219" s="85" t="s">
        <v>18</v>
      </c>
      <c r="I219" s="1" t="s">
        <v>18</v>
      </c>
      <c r="J219" s="62" t="s">
        <v>18</v>
      </c>
      <c r="K219" s="1" t="s">
        <v>18</v>
      </c>
      <c r="L219" s="1" t="s">
        <v>18</v>
      </c>
      <c r="M219" s="1" t="s">
        <v>18</v>
      </c>
      <c r="N219" s="1" t="s">
        <v>18</v>
      </c>
      <c r="O219" s="158"/>
      <c r="P219" s="158"/>
      <c r="Q219" s="158"/>
      <c r="R219" s="158"/>
      <c r="S219" s="158"/>
      <c r="T219" s="158"/>
      <c r="U219" s="158"/>
      <c r="V219" s="158"/>
      <c r="W219" s="158"/>
      <c r="X219" s="158"/>
      <c r="Y219" s="2"/>
    </row>
    <row r="220" spans="1:25" ht="15.75" customHeight="1">
      <c r="A220" s="220"/>
      <c r="B220" s="227" t="s">
        <v>45</v>
      </c>
      <c r="C220" s="158">
        <v>2020</v>
      </c>
      <c r="D220" s="158">
        <v>2026</v>
      </c>
      <c r="E220" s="220" t="s">
        <v>59</v>
      </c>
      <c r="F220" s="25" t="s">
        <v>19</v>
      </c>
      <c r="G220" s="5">
        <f>G221+G222</f>
        <v>84557063.620000005</v>
      </c>
      <c r="H220" s="86">
        <f t="shared" ref="H220:M220" si="53">H221+H222</f>
        <v>25614078.829999998</v>
      </c>
      <c r="I220" s="5">
        <f t="shared" si="53"/>
        <v>9811302.8399999999</v>
      </c>
      <c r="J220" s="12">
        <f>J221+J222</f>
        <v>9826336.3900000006</v>
      </c>
      <c r="K220" s="5">
        <f t="shared" si="53"/>
        <v>9826336.3900000006</v>
      </c>
      <c r="L220" s="5">
        <f t="shared" si="53"/>
        <v>9826336.3900000006</v>
      </c>
      <c r="M220" s="5">
        <f t="shared" si="53"/>
        <v>9826336.3900000006</v>
      </c>
      <c r="N220" s="5">
        <f>N221+N222</f>
        <v>9826336.3900000006</v>
      </c>
      <c r="O220" s="158" t="s">
        <v>18</v>
      </c>
      <c r="P220" s="158" t="s">
        <v>18</v>
      </c>
      <c r="Q220" s="158" t="s">
        <v>18</v>
      </c>
      <c r="R220" s="158" t="s">
        <v>18</v>
      </c>
      <c r="S220" s="158" t="s">
        <v>18</v>
      </c>
      <c r="T220" s="158" t="s">
        <v>18</v>
      </c>
      <c r="U220" s="158" t="s">
        <v>18</v>
      </c>
      <c r="V220" s="158" t="s">
        <v>18</v>
      </c>
      <c r="W220" s="158" t="s">
        <v>18</v>
      </c>
      <c r="X220" s="158" t="s">
        <v>18</v>
      </c>
      <c r="Y220" s="2"/>
    </row>
    <row r="221" spans="1:25" ht="126">
      <c r="A221" s="220"/>
      <c r="B221" s="227"/>
      <c r="C221" s="158"/>
      <c r="D221" s="158"/>
      <c r="E221" s="220"/>
      <c r="F221" s="25" t="s">
        <v>26</v>
      </c>
      <c r="G221" s="7">
        <f>SUM(H221:N221)</f>
        <v>69737649.620000005</v>
      </c>
      <c r="H221" s="87">
        <f>H224+H227+H230+H233+H237+H240+H243</f>
        <v>13097956.83</v>
      </c>
      <c r="I221" s="8">
        <f t="shared" ref="I221:N221" si="54">I224+I227+I230+I233+I237+I240</f>
        <v>9427420.8399999999</v>
      </c>
      <c r="J221" s="8">
        <f t="shared" si="54"/>
        <v>9442454.3900000006</v>
      </c>
      <c r="K221" s="8">
        <f t="shared" si="54"/>
        <v>9442454.3900000006</v>
      </c>
      <c r="L221" s="8">
        <f t="shared" si="54"/>
        <v>9442454.3900000006</v>
      </c>
      <c r="M221" s="8">
        <f t="shared" si="54"/>
        <v>9442454.3900000006</v>
      </c>
      <c r="N221" s="8">
        <f t="shared" si="54"/>
        <v>9442454.3900000006</v>
      </c>
      <c r="O221" s="158"/>
      <c r="P221" s="158"/>
      <c r="Q221" s="158"/>
      <c r="R221" s="158"/>
      <c r="S221" s="158"/>
      <c r="T221" s="158"/>
      <c r="U221" s="158"/>
      <c r="V221" s="158"/>
      <c r="W221" s="158"/>
      <c r="X221" s="158"/>
      <c r="Y221" s="2"/>
    </row>
    <row r="222" spans="1:25" ht="78.75">
      <c r="A222" s="220"/>
      <c r="B222" s="227"/>
      <c r="C222" s="158"/>
      <c r="D222" s="158"/>
      <c r="E222" s="220"/>
      <c r="F222" s="25" t="s">
        <v>27</v>
      </c>
      <c r="G222" s="7">
        <f>SUM(H222:N222)</f>
        <v>14819414</v>
      </c>
      <c r="H222" s="84">
        <f>H225+H228+H231+H235+H234+H238+H241+H244</f>
        <v>12516122</v>
      </c>
      <c r="I222" s="4">
        <f t="shared" ref="I222:N222" si="55">I225+I228+I231+I235+I238+I241</f>
        <v>383882</v>
      </c>
      <c r="J222" s="4">
        <f>J225+J228+J231+J238+J241</f>
        <v>383882</v>
      </c>
      <c r="K222" s="9">
        <f t="shared" si="55"/>
        <v>383882</v>
      </c>
      <c r="L222" s="9">
        <f>L225+L228+L231+L235+L238+L241</f>
        <v>383882</v>
      </c>
      <c r="M222" s="9">
        <f t="shared" si="55"/>
        <v>383882</v>
      </c>
      <c r="N222" s="9">
        <f t="shared" si="55"/>
        <v>383882</v>
      </c>
      <c r="O222" s="158"/>
      <c r="P222" s="158"/>
      <c r="Q222" s="158"/>
      <c r="R222" s="158"/>
      <c r="S222" s="158"/>
      <c r="T222" s="158"/>
      <c r="U222" s="158"/>
      <c r="V222" s="158"/>
      <c r="W222" s="158"/>
      <c r="X222" s="158"/>
      <c r="Y222" s="2"/>
    </row>
    <row r="223" spans="1:25" ht="15.75" customHeight="1">
      <c r="A223" s="159"/>
      <c r="B223" s="159" t="s">
        <v>112</v>
      </c>
      <c r="C223" s="158">
        <v>2020</v>
      </c>
      <c r="D223" s="158">
        <v>2026</v>
      </c>
      <c r="E223" s="220" t="s">
        <v>105</v>
      </c>
      <c r="F223" s="25" t="s">
        <v>19</v>
      </c>
      <c r="G223" s="4">
        <f t="shared" ref="G223:M223" si="56">G224+G225</f>
        <v>52278825.620000005</v>
      </c>
      <c r="H223" s="84">
        <f t="shared" si="56"/>
        <v>10405132.83</v>
      </c>
      <c r="I223" s="4">
        <f t="shared" si="56"/>
        <v>6966420.8399999999</v>
      </c>
      <c r="J223" s="9">
        <f>J224+J225</f>
        <v>6981454.3899999997</v>
      </c>
      <c r="K223" s="4">
        <f t="shared" si="56"/>
        <v>6981454.3899999997</v>
      </c>
      <c r="L223" s="4">
        <f t="shared" si="56"/>
        <v>6981454.3899999997</v>
      </c>
      <c r="M223" s="4">
        <f t="shared" si="56"/>
        <v>6981454.3899999997</v>
      </c>
      <c r="N223" s="4">
        <f>N224+N225</f>
        <v>6981454.3899999997</v>
      </c>
      <c r="O223" s="222" t="s">
        <v>80</v>
      </c>
      <c r="P223" s="139" t="s">
        <v>81</v>
      </c>
      <c r="Q223" s="166">
        <f>SUM(R223:X225)</f>
        <v>19357</v>
      </c>
      <c r="R223" s="166">
        <v>2591</v>
      </c>
      <c r="S223" s="166">
        <v>2651</v>
      </c>
      <c r="T223" s="166">
        <v>2711</v>
      </c>
      <c r="U223" s="166">
        <v>2761</v>
      </c>
      <c r="V223" s="166">
        <v>2821</v>
      </c>
      <c r="W223" s="166">
        <v>2881</v>
      </c>
      <c r="X223" s="166">
        <v>2941</v>
      </c>
      <c r="Y223" s="2"/>
    </row>
    <row r="224" spans="1:25" ht="126">
      <c r="A224" s="160"/>
      <c r="B224" s="160"/>
      <c r="C224" s="158"/>
      <c r="D224" s="158"/>
      <c r="E224" s="220"/>
      <c r="F224" s="25" t="s">
        <v>26</v>
      </c>
      <c r="G224" s="4">
        <f>SUM(H224:N224)</f>
        <v>52278825.620000005</v>
      </c>
      <c r="H224" s="9">
        <v>10405132.83</v>
      </c>
      <c r="I224" s="4">
        <v>6966420.8399999999</v>
      </c>
      <c r="J224" s="9">
        <v>6981454.3899999997</v>
      </c>
      <c r="K224" s="4">
        <v>6981454.3899999997</v>
      </c>
      <c r="L224" s="4">
        <v>6981454.3899999997</v>
      </c>
      <c r="M224" s="9">
        <v>6981454.3899999997</v>
      </c>
      <c r="N224" s="4">
        <v>6981454.3899999997</v>
      </c>
      <c r="O224" s="223"/>
      <c r="P224" s="140"/>
      <c r="Q224" s="140"/>
      <c r="R224" s="167"/>
      <c r="S224" s="167"/>
      <c r="T224" s="167"/>
      <c r="U224" s="167"/>
      <c r="V224" s="167"/>
      <c r="W224" s="167"/>
      <c r="X224" s="167"/>
      <c r="Y224" s="2"/>
    </row>
    <row r="225" spans="1:25" ht="43.5" customHeight="1">
      <c r="A225" s="161"/>
      <c r="B225" s="161"/>
      <c r="C225" s="158"/>
      <c r="D225" s="158"/>
      <c r="E225" s="220"/>
      <c r="F225" s="25" t="s">
        <v>27</v>
      </c>
      <c r="G225" s="4">
        <f>SUM(H225:N225)</f>
        <v>0</v>
      </c>
      <c r="H225" s="84">
        <v>0</v>
      </c>
      <c r="I225" s="4">
        <v>0</v>
      </c>
      <c r="J225" s="9">
        <v>0</v>
      </c>
      <c r="K225" s="4">
        <v>0</v>
      </c>
      <c r="L225" s="4">
        <v>0</v>
      </c>
      <c r="M225" s="4">
        <v>0</v>
      </c>
      <c r="N225" s="4">
        <v>0</v>
      </c>
      <c r="O225" s="223"/>
      <c r="P225" s="140"/>
      <c r="Q225" s="140"/>
      <c r="R225" s="167"/>
      <c r="S225" s="167"/>
      <c r="T225" s="167"/>
      <c r="U225" s="167"/>
      <c r="V225" s="167"/>
      <c r="W225" s="167"/>
      <c r="X225" s="167"/>
      <c r="Y225" s="2"/>
    </row>
    <row r="226" spans="1:25" ht="15.75" customHeight="1">
      <c r="A226" s="159"/>
      <c r="B226" s="159" t="s">
        <v>1</v>
      </c>
      <c r="C226" s="158">
        <v>2020</v>
      </c>
      <c r="D226" s="158">
        <v>2026</v>
      </c>
      <c r="E226" s="220" t="s">
        <v>59</v>
      </c>
      <c r="F226" s="25" t="s">
        <v>19</v>
      </c>
      <c r="G226" s="4">
        <f t="shared" ref="G226:M226" si="57">G227+G228</f>
        <v>184369</v>
      </c>
      <c r="H226" s="84">
        <f t="shared" si="57"/>
        <v>184369</v>
      </c>
      <c r="I226" s="4">
        <f t="shared" si="57"/>
        <v>0</v>
      </c>
      <c r="J226" s="9">
        <f t="shared" si="57"/>
        <v>0</v>
      </c>
      <c r="K226" s="4">
        <f t="shared" si="57"/>
        <v>0</v>
      </c>
      <c r="L226" s="4">
        <f t="shared" si="57"/>
        <v>0</v>
      </c>
      <c r="M226" s="4">
        <f t="shared" si="57"/>
        <v>0</v>
      </c>
      <c r="N226" s="4">
        <f>N227+N228</f>
        <v>0</v>
      </c>
      <c r="O226" s="139" t="s">
        <v>135</v>
      </c>
      <c r="P226" s="139" t="s">
        <v>71</v>
      </c>
      <c r="Q226" s="139">
        <v>100</v>
      </c>
      <c r="R226" s="139">
        <v>0</v>
      </c>
      <c r="S226" s="139">
        <v>0</v>
      </c>
      <c r="T226" s="139">
        <v>0</v>
      </c>
      <c r="U226" s="139">
        <v>0</v>
      </c>
      <c r="V226" s="139">
        <v>0</v>
      </c>
      <c r="W226" s="139">
        <v>0</v>
      </c>
      <c r="X226" s="139">
        <v>0</v>
      </c>
      <c r="Y226" s="2"/>
    </row>
    <row r="227" spans="1:25" ht="126">
      <c r="A227" s="160"/>
      <c r="B227" s="160"/>
      <c r="C227" s="158"/>
      <c r="D227" s="158"/>
      <c r="E227" s="220"/>
      <c r="F227" s="25" t="s">
        <v>26</v>
      </c>
      <c r="G227" s="4">
        <f>SUM(H227:N227)</f>
        <v>184369</v>
      </c>
      <c r="H227" s="9">
        <v>184369</v>
      </c>
      <c r="I227" s="4">
        <v>0</v>
      </c>
      <c r="J227" s="9">
        <v>0</v>
      </c>
      <c r="K227" s="4">
        <v>0</v>
      </c>
      <c r="L227" s="4">
        <v>0</v>
      </c>
      <c r="M227" s="4">
        <v>0</v>
      </c>
      <c r="N227" s="4">
        <v>0</v>
      </c>
      <c r="O227" s="140"/>
      <c r="P227" s="140"/>
      <c r="Q227" s="140"/>
      <c r="R227" s="140"/>
      <c r="S227" s="140"/>
      <c r="T227" s="140"/>
      <c r="U227" s="140"/>
      <c r="V227" s="140"/>
      <c r="W227" s="140"/>
      <c r="X227" s="140"/>
      <c r="Y227" s="2"/>
    </row>
    <row r="228" spans="1:25" ht="69" customHeight="1">
      <c r="A228" s="161"/>
      <c r="B228" s="161"/>
      <c r="C228" s="158"/>
      <c r="D228" s="158"/>
      <c r="E228" s="220"/>
      <c r="F228" s="25" t="s">
        <v>27</v>
      </c>
      <c r="G228" s="4">
        <f>SUM(H228:N228)</f>
        <v>0</v>
      </c>
      <c r="H228" s="84">
        <v>0</v>
      </c>
      <c r="I228" s="4">
        <v>0</v>
      </c>
      <c r="J228" s="9">
        <v>0</v>
      </c>
      <c r="K228" s="4">
        <v>0</v>
      </c>
      <c r="L228" s="4">
        <v>0</v>
      </c>
      <c r="M228" s="4">
        <v>0</v>
      </c>
      <c r="N228" s="4">
        <v>0</v>
      </c>
      <c r="O228" s="141"/>
      <c r="P228" s="141"/>
      <c r="Q228" s="141"/>
      <c r="R228" s="141"/>
      <c r="S228" s="141"/>
      <c r="T228" s="141"/>
      <c r="U228" s="141"/>
      <c r="V228" s="141"/>
      <c r="W228" s="141"/>
      <c r="X228" s="141"/>
      <c r="Y228" s="2"/>
    </row>
    <row r="229" spans="1:25" ht="15.75" customHeight="1">
      <c r="A229" s="159"/>
      <c r="B229" s="159" t="s">
        <v>2</v>
      </c>
      <c r="C229" s="158">
        <v>2020</v>
      </c>
      <c r="D229" s="158">
        <v>2026</v>
      </c>
      <c r="E229" s="220" t="s">
        <v>59</v>
      </c>
      <c r="F229" s="25" t="s">
        <v>19</v>
      </c>
      <c r="G229" s="4">
        <f t="shared" ref="G229:M229" si="58">G230+G231</f>
        <v>176000</v>
      </c>
      <c r="H229" s="84">
        <f t="shared" si="58"/>
        <v>176000</v>
      </c>
      <c r="I229" s="4">
        <f t="shared" si="58"/>
        <v>0</v>
      </c>
      <c r="J229" s="9">
        <f t="shared" si="58"/>
        <v>0</v>
      </c>
      <c r="K229" s="4">
        <f t="shared" si="58"/>
        <v>0</v>
      </c>
      <c r="L229" s="4">
        <f t="shared" si="58"/>
        <v>0</v>
      </c>
      <c r="M229" s="4">
        <f t="shared" si="58"/>
        <v>0</v>
      </c>
      <c r="N229" s="4">
        <f>N230+N231</f>
        <v>0</v>
      </c>
      <c r="O229" s="139" t="s">
        <v>82</v>
      </c>
      <c r="P229" s="139" t="s">
        <v>71</v>
      </c>
      <c r="Q229" s="139">
        <v>100</v>
      </c>
      <c r="R229" s="139">
        <v>100</v>
      </c>
      <c r="S229" s="139">
        <v>0</v>
      </c>
      <c r="T229" s="139">
        <v>0</v>
      </c>
      <c r="U229" s="139">
        <v>0</v>
      </c>
      <c r="V229" s="139">
        <v>0</v>
      </c>
      <c r="W229" s="139">
        <v>0</v>
      </c>
      <c r="X229" s="139">
        <v>0</v>
      </c>
      <c r="Y229" s="2"/>
    </row>
    <row r="230" spans="1:25" ht="126">
      <c r="A230" s="160"/>
      <c r="B230" s="160"/>
      <c r="C230" s="158"/>
      <c r="D230" s="158"/>
      <c r="E230" s="220"/>
      <c r="F230" s="25" t="s">
        <v>26</v>
      </c>
      <c r="G230" s="4">
        <f>SUM(H230:N230)</f>
        <v>176000</v>
      </c>
      <c r="H230" s="9">
        <v>176000</v>
      </c>
      <c r="I230" s="4">
        <v>0</v>
      </c>
      <c r="J230" s="9">
        <v>0</v>
      </c>
      <c r="K230" s="4">
        <v>0</v>
      </c>
      <c r="L230" s="4">
        <v>0</v>
      </c>
      <c r="M230" s="4">
        <v>0</v>
      </c>
      <c r="N230" s="4">
        <v>0</v>
      </c>
      <c r="O230" s="140"/>
      <c r="P230" s="140"/>
      <c r="Q230" s="140"/>
      <c r="R230" s="140"/>
      <c r="S230" s="140"/>
      <c r="T230" s="140"/>
      <c r="U230" s="140"/>
      <c r="V230" s="140"/>
      <c r="W230" s="140"/>
      <c r="X230" s="140"/>
      <c r="Y230" s="2"/>
    </row>
    <row r="231" spans="1:25" ht="69" customHeight="1">
      <c r="A231" s="161"/>
      <c r="B231" s="161"/>
      <c r="C231" s="158"/>
      <c r="D231" s="158"/>
      <c r="E231" s="220"/>
      <c r="F231" s="25" t="s">
        <v>27</v>
      </c>
      <c r="G231" s="4">
        <f>SUM(H231:N231)</f>
        <v>0</v>
      </c>
      <c r="H231" s="88">
        <v>0</v>
      </c>
      <c r="I231" s="10">
        <v>0</v>
      </c>
      <c r="J231" s="13">
        <v>0</v>
      </c>
      <c r="K231" s="10">
        <v>0</v>
      </c>
      <c r="L231" s="10">
        <v>0</v>
      </c>
      <c r="M231" s="10">
        <v>0</v>
      </c>
      <c r="N231" s="10">
        <v>0</v>
      </c>
      <c r="O231" s="141"/>
      <c r="P231" s="141"/>
      <c r="Q231" s="141"/>
      <c r="R231" s="141"/>
      <c r="S231" s="141"/>
      <c r="T231" s="141"/>
      <c r="U231" s="141"/>
      <c r="V231" s="141"/>
      <c r="W231" s="141"/>
      <c r="X231" s="141"/>
      <c r="Y231" s="2"/>
    </row>
    <row r="232" spans="1:25" ht="31.5">
      <c r="A232" s="159"/>
      <c r="B232" s="159" t="s">
        <v>48</v>
      </c>
      <c r="C232" s="158">
        <v>2020</v>
      </c>
      <c r="D232" s="158">
        <v>2026</v>
      </c>
      <c r="E232" s="220" t="s">
        <v>44</v>
      </c>
      <c r="F232" s="25" t="s">
        <v>19</v>
      </c>
      <c r="G232" s="4">
        <f>G233+G234</f>
        <v>16423000</v>
      </c>
      <c r="H232" s="84">
        <f>H233+H234</f>
        <v>2197000</v>
      </c>
      <c r="I232" s="9">
        <f t="shared" ref="I232:N232" si="59">I233+I234</f>
        <v>2371000</v>
      </c>
      <c r="J232" s="9">
        <f t="shared" si="59"/>
        <v>2371000</v>
      </c>
      <c r="K232" s="9">
        <f t="shared" si="59"/>
        <v>2371000</v>
      </c>
      <c r="L232" s="9">
        <f t="shared" si="59"/>
        <v>2371000</v>
      </c>
      <c r="M232" s="9">
        <f t="shared" si="59"/>
        <v>2371000</v>
      </c>
      <c r="N232" s="9">
        <f t="shared" si="59"/>
        <v>2371000</v>
      </c>
      <c r="O232" s="139" t="s">
        <v>136</v>
      </c>
      <c r="P232" s="139" t="s">
        <v>83</v>
      </c>
      <c r="Q232" s="139">
        <v>6</v>
      </c>
      <c r="R232" s="139">
        <v>1</v>
      </c>
      <c r="S232" s="139">
        <v>1</v>
      </c>
      <c r="T232" s="139">
        <v>1</v>
      </c>
      <c r="U232" s="139">
        <v>1</v>
      </c>
      <c r="V232" s="139">
        <v>1</v>
      </c>
      <c r="W232" s="139">
        <v>1</v>
      </c>
      <c r="X232" s="139">
        <v>1</v>
      </c>
      <c r="Y232" s="2"/>
    </row>
    <row r="233" spans="1:25" ht="126">
      <c r="A233" s="160"/>
      <c r="B233" s="160"/>
      <c r="C233" s="158"/>
      <c r="D233" s="158"/>
      <c r="E233" s="220"/>
      <c r="F233" s="25" t="s">
        <v>26</v>
      </c>
      <c r="G233" s="4">
        <f>SUM(H233:N233)</f>
        <v>16423000</v>
      </c>
      <c r="H233" s="9">
        <v>2197000</v>
      </c>
      <c r="I233" s="4">
        <v>2371000</v>
      </c>
      <c r="J233" s="9">
        <v>2371000</v>
      </c>
      <c r="K233" s="4">
        <v>2371000</v>
      </c>
      <c r="L233" s="9">
        <v>2371000</v>
      </c>
      <c r="M233" s="4">
        <v>2371000</v>
      </c>
      <c r="N233" s="9">
        <v>2371000</v>
      </c>
      <c r="O233" s="140"/>
      <c r="P233" s="140"/>
      <c r="Q233" s="140"/>
      <c r="R233" s="140"/>
      <c r="S233" s="140"/>
      <c r="T233" s="140"/>
      <c r="U233" s="140"/>
      <c r="V233" s="140"/>
      <c r="W233" s="140"/>
      <c r="X233" s="140"/>
      <c r="Y233" s="2"/>
    </row>
    <row r="234" spans="1:25" ht="31.5" customHeight="1">
      <c r="A234" s="160"/>
      <c r="B234" s="160"/>
      <c r="C234" s="158"/>
      <c r="D234" s="158"/>
      <c r="E234" s="220"/>
      <c r="F234" s="25" t="s">
        <v>27</v>
      </c>
      <c r="G234" s="4">
        <f>SUM(H234:N234)</f>
        <v>0</v>
      </c>
      <c r="H234" s="88">
        <v>0</v>
      </c>
      <c r="I234" s="10">
        <v>0</v>
      </c>
      <c r="J234" s="13">
        <v>0</v>
      </c>
      <c r="K234" s="10">
        <v>0</v>
      </c>
      <c r="L234" s="10">
        <v>0</v>
      </c>
      <c r="M234" s="10">
        <v>0</v>
      </c>
      <c r="N234" s="10">
        <v>0</v>
      </c>
      <c r="O234" s="140"/>
      <c r="P234" s="140"/>
      <c r="Q234" s="140"/>
      <c r="R234" s="140"/>
      <c r="S234" s="140"/>
      <c r="T234" s="140"/>
      <c r="U234" s="140"/>
      <c r="V234" s="140"/>
      <c r="W234" s="140"/>
      <c r="X234" s="140"/>
      <c r="Y234" s="2"/>
    </row>
    <row r="235" spans="1:25" ht="31.5" hidden="1" customHeight="1">
      <c r="A235" s="161"/>
      <c r="B235" s="161"/>
      <c r="C235" s="158"/>
      <c r="D235" s="158"/>
      <c r="E235" s="220"/>
      <c r="F235" s="25" t="s">
        <v>27</v>
      </c>
      <c r="G235" s="4" t="e">
        <f>H235+I235+J235+K235+L235+M235+#REF!</f>
        <v>#REF!</v>
      </c>
      <c r="H235" s="89">
        <v>0</v>
      </c>
      <c r="I235" s="4">
        <v>0</v>
      </c>
      <c r="J235" s="9">
        <v>0</v>
      </c>
      <c r="K235" s="4">
        <v>0</v>
      </c>
      <c r="L235" s="4">
        <v>0</v>
      </c>
      <c r="M235" s="4">
        <v>0</v>
      </c>
      <c r="N235" s="4">
        <v>0</v>
      </c>
      <c r="O235" s="141"/>
      <c r="P235" s="141"/>
      <c r="Q235" s="141"/>
      <c r="R235" s="141"/>
      <c r="S235" s="141"/>
      <c r="T235" s="141"/>
      <c r="U235" s="141"/>
      <c r="V235" s="141"/>
      <c r="W235" s="141"/>
      <c r="X235" s="141"/>
      <c r="Y235" s="2"/>
    </row>
    <row r="236" spans="1:25" ht="31.5">
      <c r="A236" s="159"/>
      <c r="B236" s="159" t="s">
        <v>102</v>
      </c>
      <c r="C236" s="158">
        <v>2020</v>
      </c>
      <c r="D236" s="158">
        <v>2026</v>
      </c>
      <c r="E236" s="220" t="s">
        <v>44</v>
      </c>
      <c r="F236" s="25" t="s">
        <v>19</v>
      </c>
      <c r="G236" s="4">
        <f t="shared" ref="G236:M236" si="60">G237+G238</f>
        <v>2687174</v>
      </c>
      <c r="H236" s="84">
        <f t="shared" si="60"/>
        <v>383882</v>
      </c>
      <c r="I236" s="4">
        <f t="shared" si="60"/>
        <v>383882</v>
      </c>
      <c r="J236" s="9">
        <f t="shared" si="60"/>
        <v>383882</v>
      </c>
      <c r="K236" s="4">
        <f t="shared" si="60"/>
        <v>383882</v>
      </c>
      <c r="L236" s="4">
        <f t="shared" si="60"/>
        <v>383882</v>
      </c>
      <c r="M236" s="4">
        <f t="shared" si="60"/>
        <v>383882</v>
      </c>
      <c r="N236" s="4">
        <f>N237+N238</f>
        <v>383882</v>
      </c>
      <c r="O236" s="148" t="s">
        <v>103</v>
      </c>
      <c r="P236" s="139" t="s">
        <v>71</v>
      </c>
      <c r="Q236" s="139">
        <v>100</v>
      </c>
      <c r="R236" s="139">
        <v>100</v>
      </c>
      <c r="S236" s="139">
        <v>100</v>
      </c>
      <c r="T236" s="139">
        <v>100</v>
      </c>
      <c r="U236" s="139">
        <v>100</v>
      </c>
      <c r="V236" s="139">
        <v>100</v>
      </c>
      <c r="W236" s="139">
        <v>100</v>
      </c>
      <c r="X236" s="139">
        <v>100</v>
      </c>
      <c r="Y236" s="2"/>
    </row>
    <row r="237" spans="1:25" ht="126">
      <c r="A237" s="160"/>
      <c r="B237" s="160"/>
      <c r="C237" s="158"/>
      <c r="D237" s="158"/>
      <c r="E237" s="220"/>
      <c r="F237" s="25" t="s">
        <v>26</v>
      </c>
      <c r="G237" s="4">
        <f>SUM(H237:N237)</f>
        <v>0</v>
      </c>
      <c r="H237" s="88"/>
      <c r="I237" s="10">
        <v>0</v>
      </c>
      <c r="J237" s="13">
        <v>0</v>
      </c>
      <c r="K237" s="10">
        <v>0</v>
      </c>
      <c r="L237" s="10">
        <v>0</v>
      </c>
      <c r="M237" s="10">
        <v>0</v>
      </c>
      <c r="N237" s="10">
        <v>0</v>
      </c>
      <c r="O237" s="149"/>
      <c r="P237" s="140"/>
      <c r="Q237" s="140"/>
      <c r="R237" s="140"/>
      <c r="S237" s="140"/>
      <c r="T237" s="140"/>
      <c r="U237" s="140"/>
      <c r="V237" s="140"/>
      <c r="W237" s="140"/>
      <c r="X237" s="140"/>
      <c r="Y237" s="2"/>
    </row>
    <row r="238" spans="1:25" ht="78.75">
      <c r="A238" s="161"/>
      <c r="B238" s="161"/>
      <c r="C238" s="158"/>
      <c r="D238" s="158"/>
      <c r="E238" s="220"/>
      <c r="F238" s="25" t="s">
        <v>27</v>
      </c>
      <c r="G238" s="4">
        <f>SUM(H238:N238)</f>
        <v>2687174</v>
      </c>
      <c r="H238" s="11">
        <v>383882</v>
      </c>
      <c r="I238" s="4">
        <v>383882</v>
      </c>
      <c r="J238" s="11">
        <v>383882</v>
      </c>
      <c r="K238" s="4">
        <v>383882</v>
      </c>
      <c r="L238" s="11">
        <v>383882</v>
      </c>
      <c r="M238" s="4">
        <v>383882</v>
      </c>
      <c r="N238" s="11">
        <v>383882</v>
      </c>
      <c r="O238" s="150"/>
      <c r="P238" s="141"/>
      <c r="Q238" s="141"/>
      <c r="R238" s="141"/>
      <c r="S238" s="141"/>
      <c r="T238" s="141"/>
      <c r="U238" s="141"/>
      <c r="V238" s="141"/>
      <c r="W238" s="141"/>
      <c r="X238" s="141"/>
      <c r="Y238" s="2"/>
    </row>
    <row r="239" spans="1:25" ht="15.75" customHeight="1">
      <c r="A239" s="159"/>
      <c r="B239" s="159" t="s">
        <v>184</v>
      </c>
      <c r="C239" s="158">
        <v>2020</v>
      </c>
      <c r="D239" s="158">
        <v>2026</v>
      </c>
      <c r="E239" s="220" t="s">
        <v>25</v>
      </c>
      <c r="F239" s="25" t="s">
        <v>19</v>
      </c>
      <c r="G239" s="4">
        <f t="shared" ref="G239:M239" si="61">G240+G241</f>
        <v>8262240</v>
      </c>
      <c r="H239" s="84">
        <f t="shared" si="61"/>
        <v>7722240</v>
      </c>
      <c r="I239" s="9">
        <f t="shared" si="61"/>
        <v>90000</v>
      </c>
      <c r="J239" s="9">
        <f>J240+J241</f>
        <v>90000</v>
      </c>
      <c r="K239" s="9">
        <f t="shared" si="61"/>
        <v>90000</v>
      </c>
      <c r="L239" s="9">
        <f t="shared" si="61"/>
        <v>90000</v>
      </c>
      <c r="M239" s="9">
        <f t="shared" si="61"/>
        <v>90000</v>
      </c>
      <c r="N239" s="9">
        <f>N240+N241</f>
        <v>90000</v>
      </c>
      <c r="O239" s="148" t="s">
        <v>185</v>
      </c>
      <c r="P239" s="139" t="s">
        <v>81</v>
      </c>
      <c r="Q239" s="139">
        <v>3800</v>
      </c>
      <c r="R239" s="139">
        <v>1290</v>
      </c>
      <c r="S239" s="139">
        <v>510</v>
      </c>
      <c r="T239" s="139">
        <v>400</v>
      </c>
      <c r="U239" s="139">
        <v>400</v>
      </c>
      <c r="V239" s="139">
        <v>400</v>
      </c>
      <c r="W239" s="139">
        <v>400</v>
      </c>
      <c r="X239" s="139">
        <v>400</v>
      </c>
      <c r="Y239" s="2"/>
    </row>
    <row r="240" spans="1:25" ht="126">
      <c r="A240" s="160"/>
      <c r="B240" s="160"/>
      <c r="C240" s="158"/>
      <c r="D240" s="158"/>
      <c r="E240" s="220"/>
      <c r="F240" s="25" t="s">
        <v>26</v>
      </c>
      <c r="G240" s="4">
        <f>SUM(H240:N240)</f>
        <v>630000</v>
      </c>
      <c r="H240" s="13">
        <v>90000</v>
      </c>
      <c r="I240" s="10">
        <v>90000</v>
      </c>
      <c r="J240" s="13">
        <v>90000</v>
      </c>
      <c r="K240" s="10">
        <v>90000</v>
      </c>
      <c r="L240" s="13">
        <v>90000</v>
      </c>
      <c r="M240" s="10">
        <v>90000</v>
      </c>
      <c r="N240" s="13">
        <v>90000</v>
      </c>
      <c r="O240" s="149"/>
      <c r="P240" s="140"/>
      <c r="Q240" s="140"/>
      <c r="R240" s="140"/>
      <c r="S240" s="140"/>
      <c r="T240" s="140"/>
      <c r="U240" s="140"/>
      <c r="V240" s="140"/>
      <c r="W240" s="140"/>
      <c r="X240" s="140"/>
      <c r="Y240" s="2"/>
    </row>
    <row r="241" spans="1:25" ht="78.75">
      <c r="A241" s="161"/>
      <c r="B241" s="161"/>
      <c r="C241" s="158"/>
      <c r="D241" s="158"/>
      <c r="E241" s="220"/>
      <c r="F241" s="25" t="s">
        <v>27</v>
      </c>
      <c r="G241" s="4">
        <f>SUM(H241:N241)</f>
        <v>7632240</v>
      </c>
      <c r="H241" s="11">
        <v>7632240</v>
      </c>
      <c r="I241" s="4">
        <v>0</v>
      </c>
      <c r="J241" s="9">
        <v>0</v>
      </c>
      <c r="K241" s="4">
        <v>0</v>
      </c>
      <c r="L241" s="4">
        <v>0</v>
      </c>
      <c r="M241" s="4">
        <v>0</v>
      </c>
      <c r="N241" s="4">
        <v>0</v>
      </c>
      <c r="O241" s="150"/>
      <c r="P241" s="141"/>
      <c r="Q241" s="141"/>
      <c r="R241" s="141"/>
      <c r="S241" s="141"/>
      <c r="T241" s="141"/>
      <c r="U241" s="141"/>
      <c r="V241" s="141"/>
      <c r="W241" s="141"/>
      <c r="X241" s="141"/>
      <c r="Y241" s="2"/>
    </row>
    <row r="242" spans="1:25" ht="31.5">
      <c r="A242" s="139"/>
      <c r="B242" s="159" t="s">
        <v>167</v>
      </c>
      <c r="C242" s="139">
        <v>2020</v>
      </c>
      <c r="D242" s="139">
        <v>2026</v>
      </c>
      <c r="E242" s="220" t="s">
        <v>25</v>
      </c>
      <c r="F242" s="25" t="s">
        <v>19</v>
      </c>
      <c r="G242" s="4">
        <f>G243+G244</f>
        <v>4545455</v>
      </c>
      <c r="H242" s="84">
        <f>H243+H244</f>
        <v>4545455</v>
      </c>
      <c r="I242" s="4"/>
      <c r="J242" s="9"/>
      <c r="K242" s="4"/>
      <c r="L242" s="4"/>
      <c r="M242" s="4"/>
      <c r="N242" s="4"/>
      <c r="O242" s="148" t="s">
        <v>168</v>
      </c>
      <c r="P242" s="139" t="s">
        <v>148</v>
      </c>
      <c r="Q242" s="139">
        <v>1</v>
      </c>
      <c r="R242" s="139">
        <v>1</v>
      </c>
      <c r="S242" s="139"/>
      <c r="T242" s="139"/>
      <c r="U242" s="139"/>
      <c r="V242" s="139"/>
      <c r="W242" s="139"/>
      <c r="X242" s="139"/>
      <c r="Y242" s="2"/>
    </row>
    <row r="243" spans="1:25" ht="126">
      <c r="A243" s="140"/>
      <c r="B243" s="160"/>
      <c r="C243" s="140"/>
      <c r="D243" s="140"/>
      <c r="E243" s="220"/>
      <c r="F243" s="25" t="s">
        <v>26</v>
      </c>
      <c r="G243" s="4">
        <f>SUM(H243:N243)</f>
        <v>45455</v>
      </c>
      <c r="H243" s="13">
        <v>45455</v>
      </c>
      <c r="I243" s="4"/>
      <c r="J243" s="9"/>
      <c r="K243" s="4"/>
      <c r="L243" s="4"/>
      <c r="M243" s="4"/>
      <c r="N243" s="4"/>
      <c r="O243" s="149"/>
      <c r="P243" s="140"/>
      <c r="Q243" s="140"/>
      <c r="R243" s="140"/>
      <c r="S243" s="140"/>
      <c r="T243" s="140"/>
      <c r="U243" s="140"/>
      <c r="V243" s="140"/>
      <c r="W243" s="140"/>
      <c r="X243" s="140"/>
      <c r="Y243" s="2"/>
    </row>
    <row r="244" spans="1:25" ht="78.75">
      <c r="A244" s="141"/>
      <c r="B244" s="161"/>
      <c r="C244" s="141"/>
      <c r="D244" s="141"/>
      <c r="E244" s="220"/>
      <c r="F244" s="25" t="s">
        <v>27</v>
      </c>
      <c r="G244" s="4">
        <f>SUM(H244:N244)</f>
        <v>4500000</v>
      </c>
      <c r="H244" s="11">
        <v>4500000</v>
      </c>
      <c r="I244" s="4"/>
      <c r="J244" s="9"/>
      <c r="K244" s="4"/>
      <c r="L244" s="4"/>
      <c r="M244" s="4"/>
      <c r="N244" s="4"/>
      <c r="O244" s="150"/>
      <c r="P244" s="141"/>
      <c r="Q244" s="141"/>
      <c r="R244" s="141"/>
      <c r="S244" s="141"/>
      <c r="T244" s="141"/>
      <c r="U244" s="141"/>
      <c r="V244" s="141"/>
      <c r="W244" s="141"/>
      <c r="X244" s="141"/>
      <c r="Y244" s="2"/>
    </row>
    <row r="245" spans="1:25" ht="31.5">
      <c r="A245" s="159"/>
      <c r="B245" s="159" t="s">
        <v>46</v>
      </c>
      <c r="C245" s="158">
        <v>2020</v>
      </c>
      <c r="D245" s="158">
        <v>2026</v>
      </c>
      <c r="E245" s="220" t="s">
        <v>44</v>
      </c>
      <c r="F245" s="25" t="s">
        <v>19</v>
      </c>
      <c r="G245" s="4" t="s">
        <v>33</v>
      </c>
      <c r="H245" s="82" t="s">
        <v>33</v>
      </c>
      <c r="I245" s="4" t="s">
        <v>33</v>
      </c>
      <c r="J245" s="4" t="s">
        <v>33</v>
      </c>
      <c r="K245" s="4" t="s">
        <v>33</v>
      </c>
      <c r="L245" s="4" t="s">
        <v>33</v>
      </c>
      <c r="M245" s="4" t="s">
        <v>33</v>
      </c>
      <c r="N245" s="4" t="s">
        <v>33</v>
      </c>
      <c r="O245" s="139" t="s">
        <v>33</v>
      </c>
      <c r="P245" s="139"/>
      <c r="Q245" s="139"/>
      <c r="R245" s="139"/>
      <c r="S245" s="139"/>
      <c r="T245" s="139"/>
      <c r="U245" s="139"/>
      <c r="V245" s="139"/>
      <c r="W245" s="139"/>
      <c r="X245" s="139"/>
      <c r="Y245" s="2"/>
    </row>
    <row r="246" spans="1:25" ht="45.75" customHeight="1">
      <c r="A246" s="160"/>
      <c r="B246" s="160"/>
      <c r="C246" s="158"/>
      <c r="D246" s="158"/>
      <c r="E246" s="220"/>
      <c r="F246" s="25" t="s">
        <v>26</v>
      </c>
      <c r="G246" s="4" t="s">
        <v>33</v>
      </c>
      <c r="H246" s="82" t="s">
        <v>33</v>
      </c>
      <c r="I246" s="4" t="s">
        <v>33</v>
      </c>
      <c r="J246" s="4" t="s">
        <v>33</v>
      </c>
      <c r="K246" s="4" t="s">
        <v>33</v>
      </c>
      <c r="L246" s="4" t="s">
        <v>33</v>
      </c>
      <c r="M246" s="4" t="s">
        <v>33</v>
      </c>
      <c r="N246" s="4" t="s">
        <v>33</v>
      </c>
      <c r="O246" s="140"/>
      <c r="P246" s="140"/>
      <c r="Q246" s="140"/>
      <c r="R246" s="140"/>
      <c r="S246" s="140"/>
      <c r="T246" s="140"/>
      <c r="U246" s="140"/>
      <c r="V246" s="140"/>
      <c r="W246" s="140"/>
      <c r="X246" s="140"/>
      <c r="Y246" s="2"/>
    </row>
    <row r="247" spans="1:25" ht="33.75" customHeight="1">
      <c r="A247" s="161"/>
      <c r="B247" s="161"/>
      <c r="C247" s="158"/>
      <c r="D247" s="158"/>
      <c r="E247" s="220"/>
      <c r="F247" s="25" t="s">
        <v>27</v>
      </c>
      <c r="G247" s="4" t="s">
        <v>33</v>
      </c>
      <c r="H247" s="82" t="s">
        <v>33</v>
      </c>
      <c r="I247" s="4" t="s">
        <v>33</v>
      </c>
      <c r="J247" s="4" t="s">
        <v>33</v>
      </c>
      <c r="K247" s="4" t="s">
        <v>33</v>
      </c>
      <c r="L247" s="4" t="s">
        <v>33</v>
      </c>
      <c r="M247" s="4" t="s">
        <v>33</v>
      </c>
      <c r="N247" s="4" t="s">
        <v>33</v>
      </c>
      <c r="O247" s="141"/>
      <c r="P247" s="141"/>
      <c r="Q247" s="141"/>
      <c r="R247" s="141"/>
      <c r="S247" s="141"/>
      <c r="T247" s="141"/>
      <c r="U247" s="141"/>
      <c r="V247" s="141"/>
      <c r="W247" s="141"/>
      <c r="X247" s="141"/>
      <c r="Y247" s="2"/>
    </row>
    <row r="248" spans="1:25" ht="31.5">
      <c r="A248" s="159"/>
      <c r="B248" s="159" t="s">
        <v>47</v>
      </c>
      <c r="C248" s="158">
        <v>2020</v>
      </c>
      <c r="D248" s="158">
        <v>2026</v>
      </c>
      <c r="E248" s="220" t="s">
        <v>44</v>
      </c>
      <c r="F248" s="25" t="s">
        <v>19</v>
      </c>
      <c r="G248" s="4">
        <f t="shared" ref="G248:M248" si="62">G249+G250</f>
        <v>832000</v>
      </c>
      <c r="H248" s="4">
        <f t="shared" si="62"/>
        <v>802000</v>
      </c>
      <c r="I248" s="4">
        <f t="shared" si="62"/>
        <v>30000</v>
      </c>
      <c r="J248" s="9">
        <f>J249+J250</f>
        <v>0</v>
      </c>
      <c r="K248" s="4">
        <f t="shared" si="62"/>
        <v>0</v>
      </c>
      <c r="L248" s="4">
        <f>L249+L250</f>
        <v>0</v>
      </c>
      <c r="M248" s="4">
        <f t="shared" si="62"/>
        <v>0</v>
      </c>
      <c r="N248" s="4">
        <f>N249+N250</f>
        <v>0</v>
      </c>
      <c r="O248" s="139"/>
      <c r="P248" s="139"/>
      <c r="Q248" s="139"/>
      <c r="R248" s="139"/>
      <c r="S248" s="139"/>
      <c r="T248" s="139"/>
      <c r="U248" s="139"/>
      <c r="V248" s="139"/>
      <c r="W248" s="139"/>
      <c r="X248" s="139"/>
      <c r="Y248" s="2"/>
    </row>
    <row r="249" spans="1:25" ht="43.5" customHeight="1">
      <c r="A249" s="160"/>
      <c r="B249" s="160"/>
      <c r="C249" s="158"/>
      <c r="D249" s="158"/>
      <c r="E249" s="220"/>
      <c r="F249" s="25" t="s">
        <v>26</v>
      </c>
      <c r="G249" s="4">
        <f>SUM(H249:N249)</f>
        <v>832000</v>
      </c>
      <c r="H249" s="9">
        <f t="shared" ref="H249:N249" si="63">H252</f>
        <v>802000</v>
      </c>
      <c r="I249" s="9">
        <f t="shared" si="63"/>
        <v>30000</v>
      </c>
      <c r="J249" s="9">
        <f t="shared" si="63"/>
        <v>0</v>
      </c>
      <c r="K249" s="9">
        <f t="shared" si="63"/>
        <v>0</v>
      </c>
      <c r="L249" s="9">
        <f t="shared" si="63"/>
        <v>0</v>
      </c>
      <c r="M249" s="9">
        <f t="shared" si="63"/>
        <v>0</v>
      </c>
      <c r="N249" s="9">
        <f t="shared" si="63"/>
        <v>0</v>
      </c>
      <c r="O249" s="140"/>
      <c r="P249" s="140"/>
      <c r="Q249" s="140"/>
      <c r="R249" s="140"/>
      <c r="S249" s="140"/>
      <c r="T249" s="140"/>
      <c r="U249" s="140"/>
      <c r="V249" s="140"/>
      <c r="W249" s="140"/>
      <c r="X249" s="140"/>
      <c r="Y249" s="2"/>
    </row>
    <row r="250" spans="1:25" ht="33.75" customHeight="1">
      <c r="A250" s="161"/>
      <c r="B250" s="161"/>
      <c r="C250" s="158"/>
      <c r="D250" s="158"/>
      <c r="E250" s="220"/>
      <c r="F250" s="25" t="s">
        <v>27</v>
      </c>
      <c r="G250" s="4">
        <f>SUM(H250:N250)</f>
        <v>0</v>
      </c>
      <c r="H250" s="84">
        <f>H253</f>
        <v>0</v>
      </c>
      <c r="I250" s="9">
        <f>I253</f>
        <v>0</v>
      </c>
      <c r="J250" s="9">
        <v>0</v>
      </c>
      <c r="K250" s="4">
        <v>0</v>
      </c>
      <c r="L250" s="4">
        <f>L253</f>
        <v>0</v>
      </c>
      <c r="M250" s="4">
        <v>0</v>
      </c>
      <c r="N250" s="4">
        <v>0</v>
      </c>
      <c r="O250" s="140"/>
      <c r="P250" s="140"/>
      <c r="Q250" s="140"/>
      <c r="R250" s="140"/>
      <c r="S250" s="140"/>
      <c r="T250" s="140"/>
      <c r="U250" s="140"/>
      <c r="V250" s="140"/>
      <c r="W250" s="141"/>
      <c r="X250" s="141"/>
      <c r="Y250" s="2"/>
    </row>
    <row r="251" spans="1:25" ht="15.75" customHeight="1">
      <c r="A251" s="159"/>
      <c r="B251" s="159" t="s">
        <v>113</v>
      </c>
      <c r="C251" s="158">
        <v>2020</v>
      </c>
      <c r="D251" s="158">
        <v>2026</v>
      </c>
      <c r="E251" s="220" t="s">
        <v>44</v>
      </c>
      <c r="F251" s="25" t="s">
        <v>19</v>
      </c>
      <c r="G251" s="4">
        <f t="shared" ref="G251:M251" si="64">G252+G253</f>
        <v>832000</v>
      </c>
      <c r="H251" s="84">
        <f t="shared" si="64"/>
        <v>802000</v>
      </c>
      <c r="I251" s="4">
        <f t="shared" si="64"/>
        <v>30000</v>
      </c>
      <c r="J251" s="9">
        <f>J252+J253</f>
        <v>0</v>
      </c>
      <c r="K251" s="4">
        <f t="shared" si="64"/>
        <v>0</v>
      </c>
      <c r="L251" s="4">
        <f t="shared" si="64"/>
        <v>0</v>
      </c>
      <c r="M251" s="4">
        <f t="shared" si="64"/>
        <v>0</v>
      </c>
      <c r="N251" s="4">
        <f>N252+N253</f>
        <v>0</v>
      </c>
      <c r="O251" s="139" t="s">
        <v>84</v>
      </c>
      <c r="P251" s="158" t="s">
        <v>71</v>
      </c>
      <c r="Q251" s="158">
        <v>100</v>
      </c>
      <c r="R251" s="158">
        <v>101</v>
      </c>
      <c r="S251" s="158">
        <v>102</v>
      </c>
      <c r="T251" s="158">
        <v>0</v>
      </c>
      <c r="U251" s="158">
        <v>0</v>
      </c>
      <c r="V251" s="158">
        <v>0</v>
      </c>
      <c r="W251" s="158">
        <v>0</v>
      </c>
      <c r="X251" s="158">
        <v>0</v>
      </c>
      <c r="Y251" s="2"/>
    </row>
    <row r="252" spans="1:25" ht="126">
      <c r="A252" s="187"/>
      <c r="B252" s="187"/>
      <c r="C252" s="158"/>
      <c r="D252" s="158"/>
      <c r="E252" s="220"/>
      <c r="F252" s="25" t="s">
        <v>26</v>
      </c>
      <c r="G252" s="4">
        <f>SUM(H252:N252)</f>
        <v>832000</v>
      </c>
      <c r="H252" s="84">
        <v>802000</v>
      </c>
      <c r="I252" s="4">
        <v>30000</v>
      </c>
      <c r="J252" s="9"/>
      <c r="K252" s="4">
        <v>0</v>
      </c>
      <c r="L252" s="4">
        <v>0</v>
      </c>
      <c r="M252" s="4">
        <v>0</v>
      </c>
      <c r="N252" s="4">
        <v>0</v>
      </c>
      <c r="O252" s="140"/>
      <c r="P252" s="158"/>
      <c r="Q252" s="158"/>
      <c r="R252" s="158"/>
      <c r="S252" s="158"/>
      <c r="T252" s="158"/>
      <c r="U252" s="158"/>
      <c r="V252" s="158"/>
      <c r="W252" s="158"/>
      <c r="X252" s="158"/>
      <c r="Y252" s="2"/>
    </row>
    <row r="253" spans="1:25" ht="78.75">
      <c r="A253" s="188"/>
      <c r="B253" s="188"/>
      <c r="C253" s="158"/>
      <c r="D253" s="158"/>
      <c r="E253" s="220"/>
      <c r="F253" s="25" t="s">
        <v>27</v>
      </c>
      <c r="G253" s="4">
        <f>SUM(H253:N253)</f>
        <v>0</v>
      </c>
      <c r="H253" s="84">
        <v>0</v>
      </c>
      <c r="I253" s="4">
        <v>0</v>
      </c>
      <c r="J253" s="9">
        <v>0</v>
      </c>
      <c r="K253" s="4">
        <v>0</v>
      </c>
      <c r="L253" s="4">
        <v>0</v>
      </c>
      <c r="M253" s="4">
        <v>0</v>
      </c>
      <c r="N253" s="4">
        <v>0</v>
      </c>
      <c r="O253" s="141"/>
      <c r="P253" s="158"/>
      <c r="Q253" s="158"/>
      <c r="R253" s="158"/>
      <c r="S253" s="158"/>
      <c r="T253" s="158"/>
      <c r="U253" s="158"/>
      <c r="V253" s="158"/>
      <c r="W253" s="158"/>
      <c r="X253" s="158"/>
      <c r="Y253" s="2"/>
    </row>
    <row r="254" spans="1:25" s="31" customFormat="1" ht="31.5">
      <c r="A254" s="219" t="s">
        <v>69</v>
      </c>
      <c r="B254" s="219"/>
      <c r="C254" s="219"/>
      <c r="D254" s="219"/>
      <c r="E254" s="219"/>
      <c r="F254" s="34" t="s">
        <v>19</v>
      </c>
      <c r="G254" s="65">
        <f>G255+G256</f>
        <v>85389063.620000005</v>
      </c>
      <c r="H254" s="100">
        <f t="shared" ref="H254:M254" si="65">H255+H256</f>
        <v>26416078.829999998</v>
      </c>
      <c r="I254" s="100">
        <f t="shared" si="65"/>
        <v>9841302.8399999999</v>
      </c>
      <c r="J254" s="65">
        <f t="shared" si="65"/>
        <v>9826336.3900000006</v>
      </c>
      <c r="K254" s="65">
        <f t="shared" si="65"/>
        <v>9826336.3900000006</v>
      </c>
      <c r="L254" s="65">
        <f t="shared" si="65"/>
        <v>9826336.3900000006</v>
      </c>
      <c r="M254" s="65">
        <f t="shared" si="65"/>
        <v>9826336.3900000006</v>
      </c>
      <c r="N254" s="65">
        <f>N255+N256</f>
        <v>9826336.3900000006</v>
      </c>
      <c r="O254" s="162" t="s">
        <v>18</v>
      </c>
      <c r="P254" s="162" t="s">
        <v>18</v>
      </c>
      <c r="Q254" s="162" t="s">
        <v>18</v>
      </c>
      <c r="R254" s="162" t="s">
        <v>18</v>
      </c>
      <c r="S254" s="162" t="s">
        <v>18</v>
      </c>
      <c r="T254" s="162" t="s">
        <v>18</v>
      </c>
      <c r="U254" s="162" t="s">
        <v>18</v>
      </c>
      <c r="V254" s="162" t="s">
        <v>18</v>
      </c>
      <c r="W254" s="162" t="s">
        <v>18</v>
      </c>
      <c r="X254" s="162" t="s">
        <v>18</v>
      </c>
      <c r="Y254" s="35"/>
    </row>
    <row r="255" spans="1:25" s="31" customFormat="1" ht="126">
      <c r="A255" s="219"/>
      <c r="B255" s="219"/>
      <c r="C255" s="219"/>
      <c r="D255" s="219"/>
      <c r="E255" s="219"/>
      <c r="F255" s="34" t="s">
        <v>26</v>
      </c>
      <c r="G255" s="65">
        <f>SUM(H255:N255)</f>
        <v>70569649.620000005</v>
      </c>
      <c r="H255" s="100">
        <f>H249+H221</f>
        <v>13899956.83</v>
      </c>
      <c r="I255" s="100">
        <f t="shared" ref="I255:K256" si="66">I221+I249</f>
        <v>9457420.8399999999</v>
      </c>
      <c r="J255" s="65">
        <f t="shared" si="66"/>
        <v>9442454.3900000006</v>
      </c>
      <c r="K255" s="65">
        <f t="shared" si="66"/>
        <v>9442454.3900000006</v>
      </c>
      <c r="L255" s="65">
        <f>L221</f>
        <v>9442454.3900000006</v>
      </c>
      <c r="M255" s="65">
        <f>M221+M249</f>
        <v>9442454.3900000006</v>
      </c>
      <c r="N255" s="65">
        <f>N221+N249</f>
        <v>9442454.3900000006</v>
      </c>
      <c r="O255" s="162"/>
      <c r="P255" s="162"/>
      <c r="Q255" s="162"/>
      <c r="R255" s="162"/>
      <c r="S255" s="162"/>
      <c r="T255" s="162"/>
      <c r="U255" s="162"/>
      <c r="V255" s="162"/>
      <c r="W255" s="162"/>
      <c r="X255" s="162"/>
      <c r="Y255" s="30"/>
    </row>
    <row r="256" spans="1:25" s="31" customFormat="1" ht="30.75" customHeight="1">
      <c r="A256" s="219"/>
      <c r="B256" s="219"/>
      <c r="C256" s="219"/>
      <c r="D256" s="219"/>
      <c r="E256" s="219"/>
      <c r="F256" s="34" t="s">
        <v>27</v>
      </c>
      <c r="G256" s="65">
        <f>SUM(H256:N256)</f>
        <v>14819414</v>
      </c>
      <c r="H256" s="101">
        <f>H222+H250</f>
        <v>12516122</v>
      </c>
      <c r="I256" s="101">
        <f t="shared" si="66"/>
        <v>383882</v>
      </c>
      <c r="J256" s="66">
        <f t="shared" si="66"/>
        <v>383882</v>
      </c>
      <c r="K256" s="66">
        <f t="shared" si="66"/>
        <v>383882</v>
      </c>
      <c r="L256" s="66">
        <f>L222</f>
        <v>383882</v>
      </c>
      <c r="M256" s="66">
        <f>M222+M250</f>
        <v>383882</v>
      </c>
      <c r="N256" s="66">
        <f>N222+N250</f>
        <v>383882</v>
      </c>
      <c r="O256" s="162"/>
      <c r="P256" s="162"/>
      <c r="Q256" s="162"/>
      <c r="R256" s="162"/>
      <c r="S256" s="162"/>
      <c r="T256" s="162"/>
      <c r="U256" s="162"/>
      <c r="V256" s="162"/>
      <c r="W256" s="162"/>
      <c r="X256" s="162"/>
      <c r="Y256" s="30"/>
    </row>
    <row r="257" spans="1:25" ht="108" customHeight="1">
      <c r="A257" s="207" t="s">
        <v>60</v>
      </c>
      <c r="B257" s="208"/>
      <c r="C257" s="19">
        <v>2020</v>
      </c>
      <c r="D257" s="19">
        <v>2026</v>
      </c>
      <c r="E257" s="19" t="s">
        <v>33</v>
      </c>
      <c r="F257" s="19" t="s">
        <v>33</v>
      </c>
      <c r="G257" s="19" t="s">
        <v>33</v>
      </c>
      <c r="H257" s="90" t="s">
        <v>33</v>
      </c>
      <c r="I257" s="19" t="s">
        <v>33</v>
      </c>
      <c r="J257" s="52" t="s">
        <v>33</v>
      </c>
      <c r="K257" s="19" t="s">
        <v>33</v>
      </c>
      <c r="L257" s="19" t="s">
        <v>33</v>
      </c>
      <c r="M257" s="19" t="s">
        <v>33</v>
      </c>
      <c r="N257" s="19" t="s">
        <v>33</v>
      </c>
      <c r="O257" s="19" t="s">
        <v>33</v>
      </c>
      <c r="P257" s="19"/>
      <c r="Q257" s="19"/>
      <c r="R257" s="19"/>
      <c r="S257" s="19"/>
      <c r="T257" s="19"/>
      <c r="U257" s="19"/>
      <c r="V257" s="19"/>
      <c r="W257" s="19"/>
      <c r="X257" s="19"/>
      <c r="Y257" s="2"/>
    </row>
    <row r="258" spans="1:25" ht="66" customHeight="1">
      <c r="A258" s="207" t="s">
        <v>61</v>
      </c>
      <c r="B258" s="208"/>
      <c r="C258" s="19">
        <v>2020</v>
      </c>
      <c r="D258" s="19">
        <v>2026</v>
      </c>
      <c r="E258" s="19" t="s">
        <v>33</v>
      </c>
      <c r="F258" s="19" t="s">
        <v>33</v>
      </c>
      <c r="G258" s="19" t="s">
        <v>33</v>
      </c>
      <c r="H258" s="90" t="s">
        <v>33</v>
      </c>
      <c r="I258" s="19" t="s">
        <v>33</v>
      </c>
      <c r="J258" s="52" t="s">
        <v>33</v>
      </c>
      <c r="K258" s="19" t="s">
        <v>33</v>
      </c>
      <c r="L258" s="19" t="s">
        <v>33</v>
      </c>
      <c r="M258" s="19" t="s">
        <v>33</v>
      </c>
      <c r="N258" s="19" t="s">
        <v>33</v>
      </c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2"/>
    </row>
    <row r="259" spans="1:25" ht="31.5">
      <c r="A259" s="186"/>
      <c r="B259" s="159" t="s">
        <v>85</v>
      </c>
      <c r="C259" s="158">
        <v>2020</v>
      </c>
      <c r="D259" s="158">
        <v>2026</v>
      </c>
      <c r="E259" s="220"/>
      <c r="F259" s="25" t="s">
        <v>19</v>
      </c>
      <c r="G259" s="19" t="s">
        <v>33</v>
      </c>
      <c r="H259" s="90" t="s">
        <v>33</v>
      </c>
      <c r="I259" s="19" t="s">
        <v>33</v>
      </c>
      <c r="J259" s="52" t="s">
        <v>33</v>
      </c>
      <c r="K259" s="19" t="s">
        <v>33</v>
      </c>
      <c r="L259" s="19" t="s">
        <v>33</v>
      </c>
      <c r="M259" s="19" t="s">
        <v>33</v>
      </c>
      <c r="N259" s="19" t="s">
        <v>33</v>
      </c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2"/>
    </row>
    <row r="260" spans="1:25" ht="47.25" customHeight="1">
      <c r="A260" s="187"/>
      <c r="B260" s="187"/>
      <c r="C260" s="158"/>
      <c r="D260" s="158"/>
      <c r="E260" s="220"/>
      <c r="F260" s="25" t="s">
        <v>26</v>
      </c>
      <c r="G260" s="19" t="s">
        <v>33</v>
      </c>
      <c r="H260" s="90" t="s">
        <v>33</v>
      </c>
      <c r="I260" s="19" t="s">
        <v>33</v>
      </c>
      <c r="J260" s="52" t="s">
        <v>33</v>
      </c>
      <c r="K260" s="19" t="s">
        <v>33</v>
      </c>
      <c r="L260" s="19" t="s">
        <v>33</v>
      </c>
      <c r="M260" s="19" t="s">
        <v>33</v>
      </c>
      <c r="N260" s="19" t="s">
        <v>33</v>
      </c>
      <c r="O260" s="139" t="s">
        <v>33</v>
      </c>
      <c r="P260" s="19" t="s">
        <v>33</v>
      </c>
      <c r="Q260" s="19" t="s">
        <v>33</v>
      </c>
      <c r="R260" s="19" t="s">
        <v>33</v>
      </c>
      <c r="S260" s="19" t="s">
        <v>33</v>
      </c>
      <c r="T260" s="19" t="s">
        <v>33</v>
      </c>
      <c r="U260" s="19" t="s">
        <v>33</v>
      </c>
      <c r="V260" s="19" t="s">
        <v>33</v>
      </c>
      <c r="W260" s="19" t="s">
        <v>33</v>
      </c>
      <c r="X260" s="19" t="s">
        <v>33</v>
      </c>
      <c r="Y260" s="2"/>
    </row>
    <row r="261" spans="1:25" ht="33.75" customHeight="1">
      <c r="A261" s="188"/>
      <c r="B261" s="188"/>
      <c r="C261" s="158"/>
      <c r="D261" s="158"/>
      <c r="E261" s="220"/>
      <c r="F261" s="25" t="s">
        <v>27</v>
      </c>
      <c r="G261" s="19" t="s">
        <v>33</v>
      </c>
      <c r="H261" s="90" t="s">
        <v>33</v>
      </c>
      <c r="I261" s="19" t="s">
        <v>33</v>
      </c>
      <c r="J261" s="52" t="s">
        <v>33</v>
      </c>
      <c r="K261" s="19" t="s">
        <v>33</v>
      </c>
      <c r="L261" s="19" t="s">
        <v>33</v>
      </c>
      <c r="M261" s="19" t="s">
        <v>33</v>
      </c>
      <c r="N261" s="19" t="s">
        <v>33</v>
      </c>
      <c r="O261" s="141"/>
      <c r="P261" s="19" t="s">
        <v>33</v>
      </c>
      <c r="Q261" s="19" t="s">
        <v>33</v>
      </c>
      <c r="R261" s="19" t="s">
        <v>33</v>
      </c>
      <c r="S261" s="19" t="s">
        <v>33</v>
      </c>
      <c r="T261" s="19" t="s">
        <v>33</v>
      </c>
      <c r="U261" s="19" t="s">
        <v>33</v>
      </c>
      <c r="V261" s="19" t="s">
        <v>33</v>
      </c>
      <c r="W261" s="19" t="s">
        <v>33</v>
      </c>
      <c r="X261" s="19" t="s">
        <v>33</v>
      </c>
      <c r="Y261" s="2"/>
    </row>
    <row r="262" spans="1:25" ht="31.5">
      <c r="A262" s="186"/>
      <c r="B262" s="159" t="s">
        <v>86</v>
      </c>
      <c r="C262" s="139">
        <v>2020</v>
      </c>
      <c r="D262" s="139">
        <v>2026</v>
      </c>
      <c r="E262" s="159" t="s">
        <v>49</v>
      </c>
      <c r="F262" s="25" t="s">
        <v>19</v>
      </c>
      <c r="G262" s="14">
        <f t="shared" ref="G262:M262" si="67">G263+G264</f>
        <v>5408693.8100000005</v>
      </c>
      <c r="H262" s="91">
        <f t="shared" si="67"/>
        <v>3608699.81</v>
      </c>
      <c r="I262" s="14">
        <f t="shared" si="67"/>
        <v>299999</v>
      </c>
      <c r="J262" s="49">
        <f t="shared" si="67"/>
        <v>299999</v>
      </c>
      <c r="K262" s="14">
        <f>K263+K264</f>
        <v>299999</v>
      </c>
      <c r="L262" s="14">
        <f t="shared" si="67"/>
        <v>299999</v>
      </c>
      <c r="M262" s="14">
        <f t="shared" si="67"/>
        <v>299999</v>
      </c>
      <c r="N262" s="14">
        <f>N263+N264</f>
        <v>299999</v>
      </c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2"/>
    </row>
    <row r="263" spans="1:25" ht="126">
      <c r="A263" s="187"/>
      <c r="B263" s="160"/>
      <c r="C263" s="140"/>
      <c r="D263" s="140"/>
      <c r="E263" s="160"/>
      <c r="F263" s="25" t="s">
        <v>26</v>
      </c>
      <c r="G263" s="14">
        <f>SUM(H263:N263)</f>
        <v>5408693.8100000005</v>
      </c>
      <c r="H263" s="91">
        <f t="shared" ref="H263:N263" si="68">H266</f>
        <v>3608699.81</v>
      </c>
      <c r="I263" s="14">
        <f t="shared" si="68"/>
        <v>299999</v>
      </c>
      <c r="J263" s="49">
        <f t="shared" si="68"/>
        <v>299999</v>
      </c>
      <c r="K263" s="14">
        <f t="shared" si="68"/>
        <v>299999</v>
      </c>
      <c r="L263" s="14">
        <f t="shared" si="68"/>
        <v>299999</v>
      </c>
      <c r="M263" s="14">
        <f t="shared" si="68"/>
        <v>299999</v>
      </c>
      <c r="N263" s="14">
        <f t="shared" si="68"/>
        <v>299999</v>
      </c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2"/>
    </row>
    <row r="264" spans="1:25" ht="78.75">
      <c r="A264" s="188"/>
      <c r="B264" s="161"/>
      <c r="C264" s="141"/>
      <c r="D264" s="141"/>
      <c r="E264" s="161"/>
      <c r="F264" s="25" t="s">
        <v>27</v>
      </c>
      <c r="G264" s="14">
        <f>SUM(H264:N264)</f>
        <v>0</v>
      </c>
      <c r="H264" s="90">
        <v>0</v>
      </c>
      <c r="I264" s="19">
        <v>0</v>
      </c>
      <c r="J264" s="52">
        <v>0</v>
      </c>
      <c r="K264" s="19">
        <v>0</v>
      </c>
      <c r="L264" s="19">
        <v>0</v>
      </c>
      <c r="M264" s="19">
        <v>0</v>
      </c>
      <c r="N264" s="19">
        <v>0</v>
      </c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2"/>
    </row>
    <row r="265" spans="1:25" ht="31.5">
      <c r="A265" s="186"/>
      <c r="B265" s="189" t="s">
        <v>115</v>
      </c>
      <c r="C265" s="139">
        <v>2020</v>
      </c>
      <c r="D265" s="139">
        <v>2026</v>
      </c>
      <c r="E265" s="159" t="s">
        <v>49</v>
      </c>
      <c r="F265" s="25" t="s">
        <v>19</v>
      </c>
      <c r="G265" s="14">
        <f t="shared" ref="G265:M265" si="69">G266+G267</f>
        <v>5408693.8100000005</v>
      </c>
      <c r="H265" s="91">
        <f t="shared" si="69"/>
        <v>3608699.81</v>
      </c>
      <c r="I265" s="14">
        <f t="shared" si="69"/>
        <v>299999</v>
      </c>
      <c r="J265" s="49">
        <f>J266+J267</f>
        <v>299999</v>
      </c>
      <c r="K265" s="14">
        <f t="shared" si="69"/>
        <v>299999</v>
      </c>
      <c r="L265" s="14">
        <f t="shared" si="69"/>
        <v>299999</v>
      </c>
      <c r="M265" s="14">
        <f t="shared" si="69"/>
        <v>299999</v>
      </c>
      <c r="N265" s="14">
        <f>N266+N267</f>
        <v>299999</v>
      </c>
      <c r="O265" s="202" t="s">
        <v>87</v>
      </c>
      <c r="P265" s="139" t="s">
        <v>71</v>
      </c>
      <c r="Q265" s="139">
        <v>100</v>
      </c>
      <c r="R265" s="139">
        <v>100</v>
      </c>
      <c r="S265" s="139">
        <v>100</v>
      </c>
      <c r="T265" s="139">
        <v>100</v>
      </c>
      <c r="U265" s="139">
        <v>100</v>
      </c>
      <c r="V265" s="139">
        <v>100</v>
      </c>
      <c r="W265" s="139">
        <v>100</v>
      </c>
      <c r="X265" s="139">
        <v>100</v>
      </c>
      <c r="Y265" s="2"/>
    </row>
    <row r="266" spans="1:25" ht="126">
      <c r="A266" s="187"/>
      <c r="B266" s="209"/>
      <c r="C266" s="140"/>
      <c r="D266" s="140"/>
      <c r="E266" s="160"/>
      <c r="F266" s="25" t="s">
        <v>26</v>
      </c>
      <c r="G266" s="14">
        <f>SUM(H266:N266)</f>
        <v>5408693.8100000005</v>
      </c>
      <c r="H266" s="14">
        <v>3608699.81</v>
      </c>
      <c r="I266" s="14">
        <v>299999</v>
      </c>
      <c r="J266" s="49">
        <v>299999</v>
      </c>
      <c r="K266" s="14">
        <v>299999</v>
      </c>
      <c r="L266" s="49">
        <v>299999</v>
      </c>
      <c r="M266" s="14">
        <v>299999</v>
      </c>
      <c r="N266" s="49">
        <v>299999</v>
      </c>
      <c r="O266" s="140"/>
      <c r="P266" s="140"/>
      <c r="Q266" s="140"/>
      <c r="R266" s="140"/>
      <c r="S266" s="140"/>
      <c r="T266" s="140"/>
      <c r="U266" s="140"/>
      <c r="V266" s="140"/>
      <c r="W266" s="140"/>
      <c r="X266" s="140"/>
      <c r="Y266" s="2"/>
    </row>
    <row r="267" spans="1:25" ht="78.75">
      <c r="A267" s="188"/>
      <c r="B267" s="210"/>
      <c r="C267" s="141"/>
      <c r="D267" s="141"/>
      <c r="E267" s="161"/>
      <c r="F267" s="25" t="s">
        <v>27</v>
      </c>
      <c r="G267" s="14">
        <f>SUM(H267:N267)</f>
        <v>0</v>
      </c>
      <c r="H267" s="90">
        <v>0</v>
      </c>
      <c r="I267" s="19">
        <v>0</v>
      </c>
      <c r="J267" s="52">
        <v>0</v>
      </c>
      <c r="K267" s="19">
        <v>0</v>
      </c>
      <c r="L267" s="19">
        <v>0</v>
      </c>
      <c r="M267" s="19">
        <v>0</v>
      </c>
      <c r="N267" s="19">
        <v>0</v>
      </c>
      <c r="O267" s="141"/>
      <c r="P267" s="141"/>
      <c r="Q267" s="141"/>
      <c r="R267" s="141"/>
      <c r="S267" s="141"/>
      <c r="T267" s="141"/>
      <c r="U267" s="141"/>
      <c r="V267" s="141"/>
      <c r="W267" s="141"/>
      <c r="X267" s="141"/>
      <c r="Y267" s="2"/>
    </row>
    <row r="268" spans="1:25" ht="31.5">
      <c r="A268" s="186"/>
      <c r="B268" s="189" t="s">
        <v>89</v>
      </c>
      <c r="C268" s="139">
        <v>2020</v>
      </c>
      <c r="D268" s="139">
        <v>2026</v>
      </c>
      <c r="E268" s="159" t="s">
        <v>49</v>
      </c>
      <c r="F268" s="25" t="s">
        <v>19</v>
      </c>
      <c r="G268" s="19" t="s">
        <v>33</v>
      </c>
      <c r="H268" s="90" t="s">
        <v>33</v>
      </c>
      <c r="I268" s="19" t="s">
        <v>33</v>
      </c>
      <c r="J268" s="52" t="s">
        <v>33</v>
      </c>
      <c r="K268" s="19" t="s">
        <v>33</v>
      </c>
      <c r="L268" s="19" t="s">
        <v>33</v>
      </c>
      <c r="M268" s="19" t="s">
        <v>33</v>
      </c>
      <c r="N268" s="19" t="s">
        <v>33</v>
      </c>
      <c r="O268" s="139" t="s">
        <v>90</v>
      </c>
      <c r="P268" s="139" t="s">
        <v>90</v>
      </c>
      <c r="Q268" s="139" t="s">
        <v>90</v>
      </c>
      <c r="R268" s="139" t="s">
        <v>90</v>
      </c>
      <c r="S268" s="139" t="s">
        <v>90</v>
      </c>
      <c r="T268" s="139" t="s">
        <v>90</v>
      </c>
      <c r="U268" s="139" t="s">
        <v>90</v>
      </c>
      <c r="V268" s="139" t="s">
        <v>90</v>
      </c>
      <c r="W268" s="139" t="s">
        <v>90</v>
      </c>
      <c r="X268" s="139" t="s">
        <v>90</v>
      </c>
      <c r="Y268" s="2"/>
    </row>
    <row r="269" spans="1:25" ht="126">
      <c r="A269" s="187"/>
      <c r="B269" s="190"/>
      <c r="C269" s="140"/>
      <c r="D269" s="140"/>
      <c r="E269" s="160"/>
      <c r="F269" s="25" t="s">
        <v>26</v>
      </c>
      <c r="G269" s="19" t="s">
        <v>33</v>
      </c>
      <c r="H269" s="90" t="s">
        <v>33</v>
      </c>
      <c r="I269" s="19" t="s">
        <v>33</v>
      </c>
      <c r="J269" s="52" t="s">
        <v>33</v>
      </c>
      <c r="K269" s="19" t="s">
        <v>33</v>
      </c>
      <c r="L269" s="19" t="s">
        <v>33</v>
      </c>
      <c r="M269" s="19" t="s">
        <v>33</v>
      </c>
      <c r="N269" s="19" t="s">
        <v>33</v>
      </c>
      <c r="O269" s="173"/>
      <c r="P269" s="173"/>
      <c r="Q269" s="173"/>
      <c r="R269" s="173"/>
      <c r="S269" s="173"/>
      <c r="T269" s="173"/>
      <c r="U269" s="173"/>
      <c r="V269" s="173"/>
      <c r="W269" s="173"/>
      <c r="X269" s="173"/>
      <c r="Y269" s="2"/>
    </row>
    <row r="270" spans="1:25">
      <c r="A270" s="187"/>
      <c r="B270" s="190"/>
      <c r="C270" s="140"/>
      <c r="D270" s="140"/>
      <c r="E270" s="160"/>
      <c r="F270" s="159" t="s">
        <v>27</v>
      </c>
      <c r="G270" s="139" t="s">
        <v>33</v>
      </c>
      <c r="H270" s="145" t="s">
        <v>33</v>
      </c>
      <c r="I270" s="139" t="s">
        <v>33</v>
      </c>
      <c r="J270" s="148" t="s">
        <v>33</v>
      </c>
      <c r="K270" s="139" t="s">
        <v>33</v>
      </c>
      <c r="L270" s="139" t="s">
        <v>33</v>
      </c>
      <c r="M270" s="139" t="s">
        <v>33</v>
      </c>
      <c r="N270" s="139" t="s">
        <v>33</v>
      </c>
      <c r="O270" s="173"/>
      <c r="P270" s="173"/>
      <c r="Q270" s="173"/>
      <c r="R270" s="173"/>
      <c r="S270" s="173"/>
      <c r="T270" s="173"/>
      <c r="U270" s="173"/>
      <c r="V270" s="173"/>
      <c r="W270" s="173"/>
      <c r="X270" s="173"/>
      <c r="Y270" s="2"/>
    </row>
    <row r="271" spans="1:25" ht="15.75" customHeight="1">
      <c r="A271" s="187"/>
      <c r="B271" s="190"/>
      <c r="C271" s="140"/>
      <c r="D271" s="140"/>
      <c r="E271" s="160"/>
      <c r="F271" s="187"/>
      <c r="G271" s="173"/>
      <c r="H271" s="205"/>
      <c r="I271" s="173"/>
      <c r="J271" s="203"/>
      <c r="K271" s="173"/>
      <c r="L271" s="173"/>
      <c r="M271" s="173"/>
      <c r="N271" s="173"/>
      <c r="O271" s="173"/>
      <c r="P271" s="173"/>
      <c r="Q271" s="173"/>
      <c r="R271" s="173"/>
      <c r="S271" s="173"/>
      <c r="T271" s="173"/>
      <c r="U271" s="173"/>
      <c r="V271" s="173"/>
      <c r="W271" s="173"/>
      <c r="X271" s="173"/>
      <c r="Y271" s="2"/>
    </row>
    <row r="272" spans="1:25" hidden="1">
      <c r="A272" s="188"/>
      <c r="B272" s="191"/>
      <c r="C272" s="141"/>
      <c r="D272" s="141"/>
      <c r="E272" s="161"/>
      <c r="F272" s="188"/>
      <c r="G272" s="174"/>
      <c r="H272" s="206"/>
      <c r="I272" s="174"/>
      <c r="J272" s="204"/>
      <c r="K272" s="174"/>
      <c r="L272" s="174"/>
      <c r="M272" s="174"/>
      <c r="N272" s="174"/>
      <c r="O272" s="174"/>
      <c r="P272" s="174"/>
      <c r="Q272" s="174"/>
      <c r="R272" s="174"/>
      <c r="S272" s="174"/>
      <c r="T272" s="174"/>
      <c r="U272" s="174"/>
      <c r="V272" s="174"/>
      <c r="W272" s="174"/>
      <c r="X272" s="174"/>
      <c r="Y272" s="2"/>
    </row>
    <row r="273" spans="1:25" ht="31.5">
      <c r="A273" s="186"/>
      <c r="B273" s="189" t="s">
        <v>91</v>
      </c>
      <c r="C273" s="139">
        <v>2020</v>
      </c>
      <c r="D273" s="139">
        <v>2026</v>
      </c>
      <c r="E273" s="159" t="s">
        <v>49</v>
      </c>
      <c r="F273" s="25" t="s">
        <v>19</v>
      </c>
      <c r="G273" s="14">
        <f t="shared" ref="G273:N273" si="70">G274+G275</f>
        <v>117983393</v>
      </c>
      <c r="H273" s="91">
        <f t="shared" si="70"/>
        <v>18586199</v>
      </c>
      <c r="I273" s="14">
        <f t="shared" si="70"/>
        <v>16441199</v>
      </c>
      <c r="J273" s="49">
        <f t="shared" si="70"/>
        <v>16591199</v>
      </c>
      <c r="K273" s="49">
        <f t="shared" si="70"/>
        <v>16591199</v>
      </c>
      <c r="L273" s="49">
        <f t="shared" si="70"/>
        <v>16591199</v>
      </c>
      <c r="M273" s="49">
        <f t="shared" si="70"/>
        <v>16591199</v>
      </c>
      <c r="N273" s="49">
        <f t="shared" si="70"/>
        <v>16591199</v>
      </c>
      <c r="O273" s="179" t="s">
        <v>90</v>
      </c>
      <c r="P273" s="139" t="s">
        <v>90</v>
      </c>
      <c r="Q273" s="139" t="s">
        <v>90</v>
      </c>
      <c r="R273" s="139" t="s">
        <v>90</v>
      </c>
      <c r="S273" s="139" t="s">
        <v>90</v>
      </c>
      <c r="T273" s="139" t="s">
        <v>90</v>
      </c>
      <c r="U273" s="139" t="s">
        <v>90</v>
      </c>
      <c r="V273" s="139" t="s">
        <v>90</v>
      </c>
      <c r="W273" s="139" t="s">
        <v>90</v>
      </c>
      <c r="X273" s="139" t="s">
        <v>90</v>
      </c>
      <c r="Y273" s="2"/>
    </row>
    <row r="274" spans="1:25" ht="126">
      <c r="A274" s="187"/>
      <c r="B274" s="190"/>
      <c r="C274" s="140"/>
      <c r="D274" s="140"/>
      <c r="E274" s="160"/>
      <c r="F274" s="25" t="s">
        <v>26</v>
      </c>
      <c r="G274" s="15">
        <f>SUM(H274:N274)</f>
        <v>1017720</v>
      </c>
      <c r="H274" s="15">
        <f>H277+H280+H283+H286+H289+H292</f>
        <v>219720</v>
      </c>
      <c r="I274" s="15">
        <f t="shared" ref="H274:N275" si="71">I277+I280+I283+I286+I289+I292</f>
        <v>8000</v>
      </c>
      <c r="J274" s="17">
        <f t="shared" si="71"/>
        <v>158000</v>
      </c>
      <c r="K274" s="17">
        <f t="shared" si="71"/>
        <v>158000</v>
      </c>
      <c r="L274" s="17">
        <f t="shared" si="71"/>
        <v>158000</v>
      </c>
      <c r="M274" s="17">
        <f t="shared" si="71"/>
        <v>158000</v>
      </c>
      <c r="N274" s="17">
        <f t="shared" si="71"/>
        <v>158000</v>
      </c>
      <c r="O274" s="173"/>
      <c r="P274" s="140"/>
      <c r="Q274" s="140"/>
      <c r="R274" s="140"/>
      <c r="S274" s="140"/>
      <c r="T274" s="140"/>
      <c r="U274" s="140"/>
      <c r="V274" s="140"/>
      <c r="W274" s="140"/>
      <c r="X274" s="140"/>
      <c r="Y274" s="2"/>
    </row>
    <row r="275" spans="1:25" ht="30.75" customHeight="1">
      <c r="A275" s="188"/>
      <c r="B275" s="191"/>
      <c r="C275" s="141"/>
      <c r="D275" s="141"/>
      <c r="E275" s="161"/>
      <c r="F275" s="25" t="s">
        <v>27</v>
      </c>
      <c r="G275" s="15">
        <f>SUM(H275:N275)</f>
        <v>116965673</v>
      </c>
      <c r="H275" s="93">
        <f t="shared" si="71"/>
        <v>18366479</v>
      </c>
      <c r="I275" s="15">
        <f t="shared" si="71"/>
        <v>16433199</v>
      </c>
      <c r="J275" s="17">
        <f t="shared" si="71"/>
        <v>16433199</v>
      </c>
      <c r="K275" s="17">
        <f t="shared" si="71"/>
        <v>16433199</v>
      </c>
      <c r="L275" s="17">
        <f t="shared" si="71"/>
        <v>16433199</v>
      </c>
      <c r="M275" s="17">
        <f t="shared" si="71"/>
        <v>16433199</v>
      </c>
      <c r="N275" s="17">
        <f t="shared" si="71"/>
        <v>16433199</v>
      </c>
      <c r="O275" s="174"/>
      <c r="P275" s="141"/>
      <c r="Q275" s="141"/>
      <c r="R275" s="141"/>
      <c r="S275" s="141"/>
      <c r="T275" s="141"/>
      <c r="U275" s="141"/>
      <c r="V275" s="141"/>
      <c r="W275" s="141"/>
      <c r="X275" s="141"/>
      <c r="Y275" s="2"/>
    </row>
    <row r="276" spans="1:25" ht="31.5">
      <c r="A276" s="186"/>
      <c r="B276" s="189" t="s">
        <v>92</v>
      </c>
      <c r="C276" s="139">
        <v>2020</v>
      </c>
      <c r="D276" s="139">
        <v>2026</v>
      </c>
      <c r="E276" s="159" t="s">
        <v>49</v>
      </c>
      <c r="F276" s="25" t="s">
        <v>19</v>
      </c>
      <c r="G276" s="15">
        <f t="shared" ref="G276:M276" si="72">G277+G278</f>
        <v>177000</v>
      </c>
      <c r="H276" s="92">
        <f t="shared" si="72"/>
        <v>129000</v>
      </c>
      <c r="I276" s="15">
        <f t="shared" si="72"/>
        <v>8000</v>
      </c>
      <c r="J276" s="17">
        <f t="shared" si="72"/>
        <v>8000</v>
      </c>
      <c r="K276" s="15">
        <f t="shared" si="72"/>
        <v>8000</v>
      </c>
      <c r="L276" s="15">
        <f t="shared" si="72"/>
        <v>8000</v>
      </c>
      <c r="M276" s="18">
        <f t="shared" si="72"/>
        <v>8000</v>
      </c>
      <c r="N276" s="18">
        <f>N277+N278</f>
        <v>8000</v>
      </c>
      <c r="O276" s="180" t="s">
        <v>93</v>
      </c>
      <c r="P276" s="139" t="s">
        <v>88</v>
      </c>
      <c r="Q276" s="139">
        <v>100</v>
      </c>
      <c r="R276" s="139">
        <v>100</v>
      </c>
      <c r="S276" s="139">
        <v>100</v>
      </c>
      <c r="T276" s="139">
        <v>100</v>
      </c>
      <c r="U276" s="139">
        <v>100</v>
      </c>
      <c r="V276" s="139">
        <v>100</v>
      </c>
      <c r="W276" s="139">
        <v>100</v>
      </c>
      <c r="X276" s="139">
        <v>100</v>
      </c>
      <c r="Y276" s="2"/>
    </row>
    <row r="277" spans="1:25" ht="126">
      <c r="A277" s="187"/>
      <c r="B277" s="190"/>
      <c r="C277" s="140"/>
      <c r="D277" s="140"/>
      <c r="E277" s="160"/>
      <c r="F277" s="25" t="s">
        <v>26</v>
      </c>
      <c r="G277" s="15">
        <f>SUM(H277:N277)</f>
        <v>177000</v>
      </c>
      <c r="H277" s="15">
        <v>129000</v>
      </c>
      <c r="I277" s="15">
        <v>8000</v>
      </c>
      <c r="J277" s="17">
        <v>8000</v>
      </c>
      <c r="K277" s="15">
        <v>8000</v>
      </c>
      <c r="L277" s="17">
        <v>8000</v>
      </c>
      <c r="M277" s="15">
        <v>8000</v>
      </c>
      <c r="N277" s="17">
        <v>8000</v>
      </c>
      <c r="O277" s="181"/>
      <c r="P277" s="140"/>
      <c r="Q277" s="140"/>
      <c r="R277" s="140"/>
      <c r="S277" s="140"/>
      <c r="T277" s="140"/>
      <c r="U277" s="140"/>
      <c r="V277" s="140"/>
      <c r="W277" s="140"/>
      <c r="X277" s="140"/>
      <c r="Y277" s="2"/>
    </row>
    <row r="278" spans="1:25" ht="78.75">
      <c r="A278" s="188"/>
      <c r="B278" s="191"/>
      <c r="C278" s="141"/>
      <c r="D278" s="141"/>
      <c r="E278" s="161"/>
      <c r="F278" s="25" t="s">
        <v>27</v>
      </c>
      <c r="G278" s="15">
        <f>SUM(H278:N278)</f>
        <v>0</v>
      </c>
      <c r="H278" s="93">
        <v>0</v>
      </c>
      <c r="I278" s="21">
        <v>0</v>
      </c>
      <c r="J278" s="50">
        <v>0</v>
      </c>
      <c r="K278" s="21">
        <v>0</v>
      </c>
      <c r="L278" s="21">
        <v>0</v>
      </c>
      <c r="M278" s="21">
        <v>0</v>
      </c>
      <c r="N278" s="21">
        <v>0</v>
      </c>
      <c r="O278" s="181"/>
      <c r="P278" s="141"/>
      <c r="Q278" s="141"/>
      <c r="R278" s="141"/>
      <c r="S278" s="141"/>
      <c r="T278" s="141"/>
      <c r="U278" s="141"/>
      <c r="V278" s="141"/>
      <c r="W278" s="141"/>
      <c r="X278" s="141"/>
      <c r="Y278" s="2"/>
    </row>
    <row r="279" spans="1:25" ht="31.5">
      <c r="A279" s="186"/>
      <c r="B279" s="189" t="s">
        <v>3</v>
      </c>
      <c r="C279" s="139">
        <v>2020</v>
      </c>
      <c r="D279" s="139">
        <v>2026</v>
      </c>
      <c r="E279" s="159" t="s">
        <v>49</v>
      </c>
      <c r="F279" s="25" t="s">
        <v>19</v>
      </c>
      <c r="G279" s="15">
        <f t="shared" ref="G279:M279" si="73">G280+G281</f>
        <v>7520667</v>
      </c>
      <c r="H279" s="92">
        <f t="shared" si="73"/>
        <v>1074381</v>
      </c>
      <c r="I279" s="15">
        <f t="shared" si="73"/>
        <v>1074381</v>
      </c>
      <c r="J279" s="17">
        <f t="shared" si="73"/>
        <v>1074381</v>
      </c>
      <c r="K279" s="17">
        <f>K280+K281</f>
        <v>1074381</v>
      </c>
      <c r="L279" s="15">
        <f t="shared" si="73"/>
        <v>1074381</v>
      </c>
      <c r="M279" s="15">
        <f t="shared" si="73"/>
        <v>1074381</v>
      </c>
      <c r="N279" s="15">
        <f>N280+N281</f>
        <v>1074381</v>
      </c>
      <c r="O279" s="181"/>
      <c r="P279" s="139" t="s">
        <v>88</v>
      </c>
      <c r="Q279" s="139">
        <v>100</v>
      </c>
      <c r="R279" s="139">
        <v>100</v>
      </c>
      <c r="S279" s="139">
        <v>100</v>
      </c>
      <c r="T279" s="139">
        <v>100</v>
      </c>
      <c r="U279" s="139">
        <v>100</v>
      </c>
      <c r="V279" s="139">
        <v>100</v>
      </c>
      <c r="W279" s="139">
        <v>100</v>
      </c>
      <c r="X279" s="139">
        <v>100</v>
      </c>
      <c r="Y279" s="2"/>
    </row>
    <row r="280" spans="1:25" ht="126">
      <c r="A280" s="187"/>
      <c r="B280" s="190"/>
      <c r="C280" s="140"/>
      <c r="D280" s="140"/>
      <c r="E280" s="160"/>
      <c r="F280" s="25" t="s">
        <v>26</v>
      </c>
      <c r="G280" s="15">
        <f>SUM(H280:N280)</f>
        <v>0</v>
      </c>
      <c r="H280" s="92">
        <v>0</v>
      </c>
      <c r="I280" s="15">
        <v>0</v>
      </c>
      <c r="J280" s="17">
        <v>0</v>
      </c>
      <c r="K280" s="17">
        <v>0</v>
      </c>
      <c r="L280" s="15">
        <v>0</v>
      </c>
      <c r="M280" s="15">
        <v>0</v>
      </c>
      <c r="N280" s="15">
        <v>0</v>
      </c>
      <c r="O280" s="181"/>
      <c r="P280" s="140"/>
      <c r="Q280" s="140"/>
      <c r="R280" s="140"/>
      <c r="S280" s="140"/>
      <c r="T280" s="140"/>
      <c r="U280" s="140"/>
      <c r="V280" s="140"/>
      <c r="W280" s="140"/>
      <c r="X280" s="140"/>
      <c r="Y280" s="2"/>
    </row>
    <row r="281" spans="1:25" ht="78.75">
      <c r="A281" s="188"/>
      <c r="B281" s="191"/>
      <c r="C281" s="141"/>
      <c r="D281" s="141"/>
      <c r="E281" s="161"/>
      <c r="F281" s="25" t="s">
        <v>27</v>
      </c>
      <c r="G281" s="15">
        <f>SUM(H281:N281)</f>
        <v>7520667</v>
      </c>
      <c r="H281" s="71">
        <v>1074381</v>
      </c>
      <c r="I281" s="21">
        <v>1074381</v>
      </c>
      <c r="J281" s="50">
        <v>1074381</v>
      </c>
      <c r="K281" s="21">
        <v>1074381</v>
      </c>
      <c r="L281" s="50">
        <v>1074381</v>
      </c>
      <c r="M281" s="21">
        <v>1074381</v>
      </c>
      <c r="N281" s="50">
        <v>1074381</v>
      </c>
      <c r="O281" s="181"/>
      <c r="P281" s="141"/>
      <c r="Q281" s="141"/>
      <c r="R281" s="141"/>
      <c r="S281" s="141"/>
      <c r="T281" s="141"/>
      <c r="U281" s="141"/>
      <c r="V281" s="141"/>
      <c r="W281" s="141"/>
      <c r="X281" s="141"/>
      <c r="Y281" s="2"/>
    </row>
    <row r="282" spans="1:25" ht="31.5">
      <c r="A282" s="186"/>
      <c r="B282" s="189" t="s">
        <v>4</v>
      </c>
      <c r="C282" s="139">
        <v>2020</v>
      </c>
      <c r="D282" s="139">
        <v>2026</v>
      </c>
      <c r="E282" s="159" t="s">
        <v>49</v>
      </c>
      <c r="F282" s="25" t="s">
        <v>19</v>
      </c>
      <c r="G282" s="15">
        <f t="shared" ref="G282:M282" si="74">G283+G284</f>
        <v>31734472</v>
      </c>
      <c r="H282" s="92">
        <f t="shared" si="74"/>
        <v>4533496</v>
      </c>
      <c r="I282" s="15">
        <f t="shared" si="74"/>
        <v>4533496</v>
      </c>
      <c r="J282" s="17">
        <f>J283+J284</f>
        <v>4533496</v>
      </c>
      <c r="K282" s="15">
        <f t="shared" si="74"/>
        <v>4533496</v>
      </c>
      <c r="L282" s="15">
        <f t="shared" si="74"/>
        <v>4533496</v>
      </c>
      <c r="M282" s="15">
        <f t="shared" si="74"/>
        <v>4533496</v>
      </c>
      <c r="N282" s="15">
        <f>N283+N284</f>
        <v>4533496</v>
      </c>
      <c r="O282" s="181"/>
      <c r="P282" s="139" t="s">
        <v>88</v>
      </c>
      <c r="Q282" s="139">
        <v>100</v>
      </c>
      <c r="R282" s="139">
        <v>100</v>
      </c>
      <c r="S282" s="139">
        <v>100</v>
      </c>
      <c r="T282" s="139">
        <v>100</v>
      </c>
      <c r="U282" s="139">
        <v>100</v>
      </c>
      <c r="V282" s="139">
        <v>100</v>
      </c>
      <c r="W282" s="139">
        <v>100</v>
      </c>
      <c r="X282" s="139">
        <v>100</v>
      </c>
      <c r="Y282" s="2"/>
    </row>
    <row r="283" spans="1:25" ht="126">
      <c r="A283" s="187"/>
      <c r="B283" s="190"/>
      <c r="C283" s="140"/>
      <c r="D283" s="140"/>
      <c r="E283" s="160"/>
      <c r="F283" s="25" t="s">
        <v>26</v>
      </c>
      <c r="G283" s="15">
        <f>SUM(H283:N283)</f>
        <v>0</v>
      </c>
      <c r="H283" s="92">
        <v>0</v>
      </c>
      <c r="I283" s="15">
        <v>0</v>
      </c>
      <c r="J283" s="17">
        <v>0</v>
      </c>
      <c r="K283" s="15">
        <v>0</v>
      </c>
      <c r="L283" s="15">
        <v>0</v>
      </c>
      <c r="M283" s="15">
        <v>0</v>
      </c>
      <c r="N283" s="15">
        <v>0</v>
      </c>
      <c r="O283" s="181"/>
      <c r="P283" s="140"/>
      <c r="Q283" s="140"/>
      <c r="R283" s="140"/>
      <c r="S283" s="140"/>
      <c r="T283" s="140"/>
      <c r="U283" s="140"/>
      <c r="V283" s="140"/>
      <c r="W283" s="140"/>
      <c r="X283" s="140"/>
      <c r="Y283" s="2"/>
    </row>
    <row r="284" spans="1:25" ht="78.75">
      <c r="A284" s="188"/>
      <c r="B284" s="191"/>
      <c r="C284" s="141"/>
      <c r="D284" s="141"/>
      <c r="E284" s="161"/>
      <c r="F284" s="25" t="s">
        <v>27</v>
      </c>
      <c r="G284" s="15">
        <f>SUM(H284:N284)</f>
        <v>31734472</v>
      </c>
      <c r="H284" s="71">
        <v>4533496</v>
      </c>
      <c r="I284" s="71">
        <v>4533496</v>
      </c>
      <c r="J284" s="21">
        <v>4533496</v>
      </c>
      <c r="K284" s="21">
        <v>4533496</v>
      </c>
      <c r="L284" s="21">
        <v>4533496</v>
      </c>
      <c r="M284" s="21">
        <v>4533496</v>
      </c>
      <c r="N284" s="21">
        <v>4533496</v>
      </c>
      <c r="O284" s="182"/>
      <c r="P284" s="141"/>
      <c r="Q284" s="141"/>
      <c r="R284" s="141"/>
      <c r="S284" s="141"/>
      <c r="T284" s="141"/>
      <c r="U284" s="141"/>
      <c r="V284" s="141"/>
      <c r="W284" s="141"/>
      <c r="X284" s="141"/>
      <c r="Y284" s="2"/>
    </row>
    <row r="285" spans="1:25" ht="31.5">
      <c r="A285" s="186"/>
      <c r="B285" s="189" t="s">
        <v>123</v>
      </c>
      <c r="C285" s="139">
        <v>2020</v>
      </c>
      <c r="D285" s="139">
        <v>2021</v>
      </c>
      <c r="E285" s="159" t="s">
        <v>49</v>
      </c>
      <c r="F285" s="25" t="s">
        <v>19</v>
      </c>
      <c r="G285" s="14">
        <f>G286+G287</f>
        <v>34482871</v>
      </c>
      <c r="H285" s="91">
        <f>H286+H287</f>
        <v>4497553</v>
      </c>
      <c r="I285" s="14">
        <f>I286+I287</f>
        <v>4997553</v>
      </c>
      <c r="J285" s="49">
        <f>J286+J287</f>
        <v>4997553</v>
      </c>
      <c r="K285" s="14">
        <f>K286+K287</f>
        <v>4997553</v>
      </c>
      <c r="L285" s="14">
        <f>SUM(L286:L287)</f>
        <v>4997553</v>
      </c>
      <c r="M285" s="14">
        <f>SUM(M286:M287)</f>
        <v>4997553</v>
      </c>
      <c r="N285" s="14">
        <f>SUM(N286:N287)</f>
        <v>4997553</v>
      </c>
      <c r="O285" s="139" t="s">
        <v>137</v>
      </c>
      <c r="P285" s="139" t="s">
        <v>88</v>
      </c>
      <c r="Q285" s="139">
        <v>100</v>
      </c>
      <c r="R285" s="139">
        <v>100</v>
      </c>
      <c r="S285" s="139">
        <v>100</v>
      </c>
      <c r="T285" s="139">
        <v>100</v>
      </c>
      <c r="U285" s="139">
        <v>100</v>
      </c>
      <c r="V285" s="139">
        <v>100</v>
      </c>
      <c r="W285" s="139">
        <v>100</v>
      </c>
      <c r="X285" s="139">
        <v>100</v>
      </c>
      <c r="Y285" s="2"/>
    </row>
    <row r="286" spans="1:25" ht="126">
      <c r="A286" s="187"/>
      <c r="B286" s="190"/>
      <c r="C286" s="140"/>
      <c r="D286" s="140"/>
      <c r="E286" s="160"/>
      <c r="F286" s="25" t="s">
        <v>26</v>
      </c>
      <c r="G286" s="14">
        <f>SUM(H286:N286)</f>
        <v>0</v>
      </c>
      <c r="H286" s="94">
        <v>0</v>
      </c>
      <c r="I286" s="14">
        <v>0</v>
      </c>
      <c r="J286" s="49">
        <v>0</v>
      </c>
      <c r="K286" s="14">
        <v>0</v>
      </c>
      <c r="L286" s="49">
        <v>0</v>
      </c>
      <c r="M286" s="14">
        <v>0</v>
      </c>
      <c r="N286" s="14">
        <v>0</v>
      </c>
      <c r="O286" s="140"/>
      <c r="P286" s="140"/>
      <c r="Q286" s="140"/>
      <c r="R286" s="140"/>
      <c r="S286" s="140"/>
      <c r="T286" s="140"/>
      <c r="U286" s="140"/>
      <c r="V286" s="140"/>
      <c r="W286" s="140"/>
      <c r="X286" s="140"/>
      <c r="Y286" s="2"/>
    </row>
    <row r="287" spans="1:25" ht="34.5" customHeight="1">
      <c r="A287" s="188"/>
      <c r="B287" s="191"/>
      <c r="C287" s="141"/>
      <c r="D287" s="141"/>
      <c r="E287" s="161"/>
      <c r="F287" s="25" t="s">
        <v>27</v>
      </c>
      <c r="G287" s="14">
        <f>SUM(H287:N287)</f>
        <v>34482871</v>
      </c>
      <c r="H287" s="4">
        <v>4497553</v>
      </c>
      <c r="I287" s="19">
        <v>4997553</v>
      </c>
      <c r="J287" s="19">
        <v>4997553</v>
      </c>
      <c r="K287" s="19">
        <v>4997553</v>
      </c>
      <c r="L287" s="19">
        <v>4997553</v>
      </c>
      <c r="M287" s="19">
        <v>4997553</v>
      </c>
      <c r="N287" s="19">
        <v>4997553</v>
      </c>
      <c r="O287" s="140"/>
      <c r="P287" s="141"/>
      <c r="Q287" s="141"/>
      <c r="R287" s="141"/>
      <c r="S287" s="141"/>
      <c r="T287" s="141"/>
      <c r="U287" s="141"/>
      <c r="V287" s="141"/>
      <c r="W287" s="141"/>
      <c r="X287" s="141"/>
      <c r="Y287" s="2"/>
    </row>
    <row r="288" spans="1:25" ht="15.75" customHeight="1">
      <c r="A288" s="186"/>
      <c r="B288" s="189" t="s">
        <v>124</v>
      </c>
      <c r="C288" s="139">
        <v>2020</v>
      </c>
      <c r="D288" s="139">
        <v>2026</v>
      </c>
      <c r="E288" s="159" t="s">
        <v>49</v>
      </c>
      <c r="F288" s="25" t="s">
        <v>19</v>
      </c>
      <c r="G288" s="14">
        <f t="shared" ref="G288:M288" si="75">G289+G290</f>
        <v>40294383</v>
      </c>
      <c r="H288" s="91">
        <f t="shared" si="75"/>
        <v>5327769</v>
      </c>
      <c r="I288" s="14">
        <f t="shared" si="75"/>
        <v>5827769</v>
      </c>
      <c r="J288" s="49">
        <f>J289+J290</f>
        <v>5827769</v>
      </c>
      <c r="K288" s="14">
        <f t="shared" si="75"/>
        <v>5827769</v>
      </c>
      <c r="L288" s="14">
        <f t="shared" si="75"/>
        <v>5827769</v>
      </c>
      <c r="M288" s="14">
        <f t="shared" si="75"/>
        <v>5827769</v>
      </c>
      <c r="N288" s="14">
        <f>N289+N290</f>
        <v>5827769</v>
      </c>
      <c r="O288" s="140"/>
      <c r="P288" s="139" t="s">
        <v>88</v>
      </c>
      <c r="Q288" s="139">
        <v>100</v>
      </c>
      <c r="R288" s="139">
        <v>100</v>
      </c>
      <c r="S288" s="139">
        <v>100</v>
      </c>
      <c r="T288" s="139">
        <v>100</v>
      </c>
      <c r="U288" s="139">
        <v>100</v>
      </c>
      <c r="V288" s="139">
        <v>100</v>
      </c>
      <c r="W288" s="139">
        <v>100</v>
      </c>
      <c r="X288" s="139">
        <v>100</v>
      </c>
      <c r="Y288" s="2"/>
    </row>
    <row r="289" spans="1:26" ht="126">
      <c r="A289" s="187"/>
      <c r="B289" s="190"/>
      <c r="C289" s="140"/>
      <c r="D289" s="140"/>
      <c r="E289" s="160"/>
      <c r="F289" s="25" t="s">
        <v>26</v>
      </c>
      <c r="G289" s="14">
        <f>SUM(H289:N289)</f>
        <v>0</v>
      </c>
      <c r="H289" s="91">
        <v>0</v>
      </c>
      <c r="I289" s="14">
        <v>0</v>
      </c>
      <c r="J289" s="49">
        <v>0</v>
      </c>
      <c r="K289" s="14">
        <v>0</v>
      </c>
      <c r="L289" s="14">
        <v>0</v>
      </c>
      <c r="M289" s="14">
        <v>0</v>
      </c>
      <c r="N289" s="14">
        <v>0</v>
      </c>
      <c r="O289" s="140"/>
      <c r="P289" s="140"/>
      <c r="Q289" s="140"/>
      <c r="R289" s="140"/>
      <c r="S289" s="140"/>
      <c r="T289" s="140"/>
      <c r="U289" s="140"/>
      <c r="V289" s="140"/>
      <c r="W289" s="140"/>
      <c r="X289" s="140"/>
      <c r="Y289" s="2"/>
    </row>
    <row r="290" spans="1:26" ht="33" customHeight="1">
      <c r="A290" s="188"/>
      <c r="B290" s="191"/>
      <c r="C290" s="141"/>
      <c r="D290" s="141"/>
      <c r="E290" s="161"/>
      <c r="F290" s="25" t="s">
        <v>27</v>
      </c>
      <c r="G290" s="14">
        <f>SUM(H290:N290)</f>
        <v>40294383</v>
      </c>
      <c r="H290" s="4">
        <v>5327769</v>
      </c>
      <c r="I290" s="4">
        <v>5827769</v>
      </c>
      <c r="J290" s="19">
        <v>5827769</v>
      </c>
      <c r="K290" s="4">
        <v>5827769</v>
      </c>
      <c r="L290" s="19">
        <v>5827769</v>
      </c>
      <c r="M290" s="4">
        <v>5827769</v>
      </c>
      <c r="N290" s="19">
        <v>5827769</v>
      </c>
      <c r="O290" s="141"/>
      <c r="P290" s="141"/>
      <c r="Q290" s="141"/>
      <c r="R290" s="141"/>
      <c r="S290" s="141"/>
      <c r="T290" s="141"/>
      <c r="U290" s="141"/>
      <c r="V290" s="141"/>
      <c r="W290" s="141"/>
      <c r="X290" s="141"/>
      <c r="Y290" s="2"/>
    </row>
    <row r="291" spans="1:26" ht="15.75" customHeight="1">
      <c r="A291" s="186"/>
      <c r="B291" s="189" t="s">
        <v>170</v>
      </c>
      <c r="C291" s="139">
        <v>2020</v>
      </c>
      <c r="D291" s="139">
        <v>2026</v>
      </c>
      <c r="E291" s="159" t="s">
        <v>125</v>
      </c>
      <c r="F291" s="25" t="s">
        <v>19</v>
      </c>
      <c r="G291" s="14">
        <f t="shared" ref="G291:M291" si="76">G292+G293</f>
        <v>3774000</v>
      </c>
      <c r="H291" s="91">
        <f t="shared" si="76"/>
        <v>3024000</v>
      </c>
      <c r="I291" s="14">
        <f t="shared" si="76"/>
        <v>0</v>
      </c>
      <c r="J291" s="49">
        <f t="shared" si="76"/>
        <v>150000</v>
      </c>
      <c r="K291" s="49">
        <f t="shared" si="76"/>
        <v>150000</v>
      </c>
      <c r="L291" s="49">
        <f t="shared" si="76"/>
        <v>150000</v>
      </c>
      <c r="M291" s="49">
        <f t="shared" si="76"/>
        <v>150000</v>
      </c>
      <c r="N291" s="14">
        <f>N292+N293</f>
        <v>150000</v>
      </c>
      <c r="O291" s="139" t="s">
        <v>97</v>
      </c>
      <c r="P291" s="139" t="s">
        <v>131</v>
      </c>
      <c r="Q291" s="139">
        <v>17</v>
      </c>
      <c r="R291" s="139">
        <v>17</v>
      </c>
      <c r="S291" s="139">
        <v>17</v>
      </c>
      <c r="T291" s="139">
        <v>17</v>
      </c>
      <c r="U291" s="139">
        <v>17</v>
      </c>
      <c r="V291" s="139">
        <v>17</v>
      </c>
      <c r="W291" s="139">
        <v>17</v>
      </c>
      <c r="X291" s="139">
        <v>17</v>
      </c>
      <c r="Y291" s="2"/>
    </row>
    <row r="292" spans="1:26" ht="126">
      <c r="A292" s="187"/>
      <c r="B292" s="193"/>
      <c r="C292" s="140"/>
      <c r="D292" s="140"/>
      <c r="E292" s="160"/>
      <c r="F292" s="25" t="s">
        <v>26</v>
      </c>
      <c r="G292" s="14">
        <f>SUM(H292:N292)</f>
        <v>840720</v>
      </c>
      <c r="H292" s="14">
        <v>90720</v>
      </c>
      <c r="I292" s="14">
        <v>0</v>
      </c>
      <c r="J292" s="49">
        <v>150000</v>
      </c>
      <c r="K292" s="14">
        <v>150000</v>
      </c>
      <c r="L292" s="49">
        <v>150000</v>
      </c>
      <c r="M292" s="14">
        <v>150000</v>
      </c>
      <c r="N292" s="49">
        <v>150000</v>
      </c>
      <c r="O292" s="140"/>
      <c r="P292" s="140"/>
      <c r="Q292" s="140"/>
      <c r="R292" s="140"/>
      <c r="S292" s="140"/>
      <c r="T292" s="140"/>
      <c r="U292" s="140"/>
      <c r="V292" s="140"/>
      <c r="W292" s="140"/>
      <c r="X292" s="140"/>
      <c r="Y292" s="2"/>
    </row>
    <row r="293" spans="1:26" ht="80.25" customHeight="1">
      <c r="A293" s="188"/>
      <c r="B293" s="194"/>
      <c r="C293" s="141"/>
      <c r="D293" s="141"/>
      <c r="E293" s="161"/>
      <c r="F293" s="25" t="s">
        <v>27</v>
      </c>
      <c r="G293" s="14">
        <f>SUM(H293:N293)</f>
        <v>2933280</v>
      </c>
      <c r="H293" s="118">
        <v>2933280</v>
      </c>
      <c r="I293" s="19">
        <v>0</v>
      </c>
      <c r="J293" s="52">
        <v>0</v>
      </c>
      <c r="K293" s="19">
        <v>0</v>
      </c>
      <c r="L293" s="19">
        <v>0</v>
      </c>
      <c r="M293" s="19">
        <v>0</v>
      </c>
      <c r="N293" s="19">
        <v>0</v>
      </c>
      <c r="O293" s="141"/>
      <c r="P293" s="141"/>
      <c r="Q293" s="141"/>
      <c r="R293" s="141"/>
      <c r="S293" s="141"/>
      <c r="T293" s="141"/>
      <c r="U293" s="141"/>
      <c r="V293" s="141"/>
      <c r="W293" s="141"/>
      <c r="X293" s="141"/>
      <c r="Y293" s="2"/>
      <c r="Z293" s="29"/>
    </row>
    <row r="294" spans="1:26" ht="31.5">
      <c r="A294" s="186"/>
      <c r="B294" s="159" t="s">
        <v>62</v>
      </c>
      <c r="C294" s="139">
        <v>2020</v>
      </c>
      <c r="D294" s="139">
        <v>2026</v>
      </c>
      <c r="E294" s="159" t="s">
        <v>50</v>
      </c>
      <c r="F294" s="25" t="s">
        <v>19</v>
      </c>
      <c r="G294" s="19" t="s">
        <v>33</v>
      </c>
      <c r="H294" s="90" t="s">
        <v>33</v>
      </c>
      <c r="I294" s="19" t="s">
        <v>33</v>
      </c>
      <c r="J294" s="19" t="s">
        <v>33</v>
      </c>
      <c r="K294" s="19" t="s">
        <v>33</v>
      </c>
      <c r="L294" s="19" t="s">
        <v>33</v>
      </c>
      <c r="M294" s="19" t="s">
        <v>33</v>
      </c>
      <c r="N294" s="19" t="s">
        <v>33</v>
      </c>
      <c r="O294" s="158" t="s">
        <v>18</v>
      </c>
      <c r="P294" s="158" t="s">
        <v>18</v>
      </c>
      <c r="Q294" s="158" t="s">
        <v>18</v>
      </c>
      <c r="R294" s="158" t="s">
        <v>18</v>
      </c>
      <c r="S294" s="158" t="s">
        <v>18</v>
      </c>
      <c r="T294" s="158" t="s">
        <v>18</v>
      </c>
      <c r="U294" s="158" t="s">
        <v>18</v>
      </c>
      <c r="V294" s="158" t="s">
        <v>18</v>
      </c>
      <c r="W294" s="158" t="s">
        <v>18</v>
      </c>
      <c r="X294" s="158" t="s">
        <v>18</v>
      </c>
      <c r="Y294" s="2"/>
    </row>
    <row r="295" spans="1:26" ht="126">
      <c r="A295" s="187"/>
      <c r="B295" s="160"/>
      <c r="C295" s="140"/>
      <c r="D295" s="140"/>
      <c r="E295" s="160"/>
      <c r="F295" s="25" t="s">
        <v>26</v>
      </c>
      <c r="G295" s="19" t="s">
        <v>33</v>
      </c>
      <c r="H295" s="90" t="s">
        <v>33</v>
      </c>
      <c r="I295" s="19" t="s">
        <v>33</v>
      </c>
      <c r="J295" s="19" t="s">
        <v>33</v>
      </c>
      <c r="K295" s="19" t="s">
        <v>33</v>
      </c>
      <c r="L295" s="19" t="s">
        <v>33</v>
      </c>
      <c r="M295" s="19" t="s">
        <v>33</v>
      </c>
      <c r="N295" s="19" t="s">
        <v>33</v>
      </c>
      <c r="O295" s="158"/>
      <c r="P295" s="158"/>
      <c r="Q295" s="158"/>
      <c r="R295" s="158"/>
      <c r="S295" s="158"/>
      <c r="T295" s="158"/>
      <c r="U295" s="158"/>
      <c r="V295" s="158"/>
      <c r="W295" s="158"/>
      <c r="X295" s="158"/>
      <c r="Y295" s="2"/>
    </row>
    <row r="296" spans="1:26" ht="30.75" customHeight="1">
      <c r="A296" s="188"/>
      <c r="B296" s="161"/>
      <c r="C296" s="141"/>
      <c r="D296" s="141"/>
      <c r="E296" s="161"/>
      <c r="F296" s="25" t="s">
        <v>27</v>
      </c>
      <c r="G296" s="19" t="s">
        <v>33</v>
      </c>
      <c r="H296" s="90" t="s">
        <v>33</v>
      </c>
      <c r="I296" s="19" t="s">
        <v>33</v>
      </c>
      <c r="J296" s="19" t="s">
        <v>33</v>
      </c>
      <c r="K296" s="19" t="s">
        <v>33</v>
      </c>
      <c r="L296" s="19" t="s">
        <v>33</v>
      </c>
      <c r="M296" s="19" t="s">
        <v>33</v>
      </c>
      <c r="N296" s="19" t="s">
        <v>33</v>
      </c>
      <c r="O296" s="158"/>
      <c r="P296" s="158"/>
      <c r="Q296" s="158"/>
      <c r="R296" s="158"/>
      <c r="S296" s="158"/>
      <c r="T296" s="158"/>
      <c r="U296" s="158"/>
      <c r="V296" s="158"/>
      <c r="W296" s="158"/>
      <c r="X296" s="158"/>
      <c r="Y296" s="2"/>
    </row>
    <row r="297" spans="1:26" ht="31.5">
      <c r="A297" s="186"/>
      <c r="B297" s="189" t="s">
        <v>63</v>
      </c>
      <c r="C297" s="139">
        <v>2020</v>
      </c>
      <c r="D297" s="139">
        <v>2026</v>
      </c>
      <c r="E297" s="159"/>
      <c r="F297" s="25" t="s">
        <v>19</v>
      </c>
      <c r="G297" s="39">
        <f t="shared" ref="G297:L297" si="77">G298+G299</f>
        <v>4429812.5999999996</v>
      </c>
      <c r="H297" s="95">
        <f t="shared" si="77"/>
        <v>3323682.6</v>
      </c>
      <c r="I297" s="40">
        <f t="shared" si="77"/>
        <v>288830</v>
      </c>
      <c r="J297" s="40">
        <f t="shared" si="77"/>
        <v>163460</v>
      </c>
      <c r="K297" s="39">
        <f t="shared" si="77"/>
        <v>163460</v>
      </c>
      <c r="L297" s="39">
        <f t="shared" si="77"/>
        <v>163460</v>
      </c>
      <c r="M297" s="39">
        <f>M298+M299</f>
        <v>163460</v>
      </c>
      <c r="N297" s="39">
        <f>N298+N299</f>
        <v>163460</v>
      </c>
      <c r="O297" s="158" t="s">
        <v>18</v>
      </c>
      <c r="P297" s="158" t="s">
        <v>18</v>
      </c>
      <c r="Q297" s="158" t="s">
        <v>18</v>
      </c>
      <c r="R297" s="158" t="s">
        <v>18</v>
      </c>
      <c r="S297" s="158" t="s">
        <v>18</v>
      </c>
      <c r="T297" s="158" t="s">
        <v>18</v>
      </c>
      <c r="U297" s="158" t="s">
        <v>18</v>
      </c>
      <c r="V297" s="158" t="s">
        <v>18</v>
      </c>
      <c r="W297" s="158" t="s">
        <v>18</v>
      </c>
      <c r="X297" s="158" t="s">
        <v>18</v>
      </c>
      <c r="Y297" s="2"/>
    </row>
    <row r="298" spans="1:26" ht="126">
      <c r="A298" s="187"/>
      <c r="B298" s="190"/>
      <c r="C298" s="140"/>
      <c r="D298" s="140"/>
      <c r="E298" s="187"/>
      <c r="F298" s="25" t="s">
        <v>26</v>
      </c>
      <c r="G298" s="39">
        <f>SUM(H298:N298)</f>
        <v>2984639.76</v>
      </c>
      <c r="H298" s="95">
        <f>H301+H304+H307+H313</f>
        <v>1878509.76</v>
      </c>
      <c r="I298" s="39">
        <f t="shared" ref="I298:N298" si="78">I301+I304</f>
        <v>288830</v>
      </c>
      <c r="J298" s="40">
        <f t="shared" si="78"/>
        <v>163460</v>
      </c>
      <c r="K298" s="39">
        <f t="shared" si="78"/>
        <v>163460</v>
      </c>
      <c r="L298" s="39">
        <f t="shared" si="78"/>
        <v>163460</v>
      </c>
      <c r="M298" s="39">
        <f>M301+M304</f>
        <v>163460</v>
      </c>
      <c r="N298" s="39">
        <f t="shared" si="78"/>
        <v>163460</v>
      </c>
      <c r="O298" s="158"/>
      <c r="P298" s="158"/>
      <c r="Q298" s="158"/>
      <c r="R298" s="158"/>
      <c r="S298" s="158"/>
      <c r="T298" s="158"/>
      <c r="U298" s="158"/>
      <c r="V298" s="158"/>
      <c r="W298" s="158"/>
      <c r="X298" s="158"/>
      <c r="Y298" s="2"/>
    </row>
    <row r="299" spans="1:26" ht="78.75">
      <c r="A299" s="188"/>
      <c r="B299" s="191"/>
      <c r="C299" s="141"/>
      <c r="D299" s="141"/>
      <c r="E299" s="188"/>
      <c r="F299" s="25" t="s">
        <v>27</v>
      </c>
      <c r="G299" s="39">
        <f>SUM(H299:N299)</f>
        <v>1445172.84</v>
      </c>
      <c r="H299" s="95">
        <f>H302+H305+H308+H314</f>
        <v>1445172.84</v>
      </c>
      <c r="I299" s="39">
        <f>I302+I305</f>
        <v>0</v>
      </c>
      <c r="J299" s="40">
        <f>J302+J305</f>
        <v>0</v>
      </c>
      <c r="K299" s="39">
        <f>K302+K305</f>
        <v>0</v>
      </c>
      <c r="L299" s="39">
        <f>L302+L305</f>
        <v>0</v>
      </c>
      <c r="M299" s="39">
        <f>M302+M305</f>
        <v>0</v>
      </c>
      <c r="N299" s="39">
        <f>N302+N305</f>
        <v>0</v>
      </c>
      <c r="O299" s="158"/>
      <c r="P299" s="158"/>
      <c r="Q299" s="158"/>
      <c r="R299" s="158"/>
      <c r="S299" s="158"/>
      <c r="T299" s="158"/>
      <c r="U299" s="158"/>
      <c r="V299" s="158"/>
      <c r="W299" s="158"/>
      <c r="X299" s="158"/>
      <c r="Y299" s="2"/>
    </row>
    <row r="300" spans="1:26" ht="31.5">
      <c r="A300" s="186"/>
      <c r="B300" s="159" t="s">
        <v>126</v>
      </c>
      <c r="C300" s="139">
        <v>2020</v>
      </c>
      <c r="D300" s="139">
        <v>2026</v>
      </c>
      <c r="E300" s="159" t="s">
        <v>51</v>
      </c>
      <c r="F300" s="25" t="s">
        <v>19</v>
      </c>
      <c r="G300" s="39">
        <f t="shared" ref="G300:M300" si="79">G301+G302</f>
        <v>2589392.84</v>
      </c>
      <c r="H300" s="95">
        <f t="shared" si="79"/>
        <v>1608632.84</v>
      </c>
      <c r="I300" s="39">
        <f t="shared" si="79"/>
        <v>163460</v>
      </c>
      <c r="J300" s="40">
        <f>J301+J302</f>
        <v>163460</v>
      </c>
      <c r="K300" s="39">
        <f t="shared" si="79"/>
        <v>163460</v>
      </c>
      <c r="L300" s="39">
        <f t="shared" si="79"/>
        <v>163460</v>
      </c>
      <c r="M300" s="39">
        <f t="shared" si="79"/>
        <v>163460</v>
      </c>
      <c r="N300" s="39">
        <f>N301+N302</f>
        <v>163460</v>
      </c>
      <c r="O300" s="139" t="s">
        <v>94</v>
      </c>
      <c r="P300" s="139" t="s">
        <v>95</v>
      </c>
      <c r="Q300" s="139">
        <v>1263</v>
      </c>
      <c r="R300" s="139">
        <v>142</v>
      </c>
      <c r="S300" s="139">
        <v>145</v>
      </c>
      <c r="T300" s="139">
        <v>126</v>
      </c>
      <c r="U300" s="139">
        <v>130</v>
      </c>
      <c r="V300" s="139">
        <v>170</v>
      </c>
      <c r="W300" s="139">
        <v>180</v>
      </c>
      <c r="X300" s="139">
        <v>185</v>
      </c>
      <c r="Y300" s="2"/>
    </row>
    <row r="301" spans="1:26" ht="126">
      <c r="A301" s="187"/>
      <c r="B301" s="160"/>
      <c r="C301" s="140"/>
      <c r="D301" s="140"/>
      <c r="E301" s="160"/>
      <c r="F301" s="25" t="s">
        <v>26</v>
      </c>
      <c r="G301" s="39">
        <f>SUM(H301:N301)</f>
        <v>1144220</v>
      </c>
      <c r="H301" s="39">
        <v>163460</v>
      </c>
      <c r="I301" s="39">
        <v>163460</v>
      </c>
      <c r="J301" s="39">
        <v>163460</v>
      </c>
      <c r="K301" s="39">
        <v>163460</v>
      </c>
      <c r="L301" s="39">
        <v>163460</v>
      </c>
      <c r="M301" s="39">
        <v>163460</v>
      </c>
      <c r="N301" s="39">
        <v>163460</v>
      </c>
      <c r="O301" s="140"/>
      <c r="P301" s="140"/>
      <c r="Q301" s="140"/>
      <c r="R301" s="140"/>
      <c r="S301" s="140"/>
      <c r="T301" s="140"/>
      <c r="U301" s="140"/>
      <c r="V301" s="140"/>
      <c r="W301" s="140"/>
      <c r="X301" s="140"/>
      <c r="Y301" s="2"/>
    </row>
    <row r="302" spans="1:26" ht="78.75">
      <c r="A302" s="188"/>
      <c r="B302" s="161"/>
      <c r="C302" s="141"/>
      <c r="D302" s="141"/>
      <c r="E302" s="161"/>
      <c r="F302" s="25" t="s">
        <v>27</v>
      </c>
      <c r="G302" s="39">
        <f>SUM(H302:N302)</f>
        <v>1445172.84</v>
      </c>
      <c r="H302" s="95">
        <v>1445172.84</v>
      </c>
      <c r="I302" s="39">
        <v>0</v>
      </c>
      <c r="J302" s="40">
        <v>0</v>
      </c>
      <c r="K302" s="39">
        <v>0</v>
      </c>
      <c r="L302" s="39">
        <v>0</v>
      </c>
      <c r="M302" s="39">
        <v>0</v>
      </c>
      <c r="N302" s="39">
        <v>0</v>
      </c>
      <c r="O302" s="141"/>
      <c r="P302" s="141"/>
      <c r="Q302" s="141"/>
      <c r="R302" s="141"/>
      <c r="S302" s="141"/>
      <c r="T302" s="141"/>
      <c r="U302" s="141"/>
      <c r="V302" s="141"/>
      <c r="W302" s="141"/>
      <c r="X302" s="141"/>
      <c r="Y302" s="2"/>
    </row>
    <row r="303" spans="1:26" ht="31.5">
      <c r="A303" s="186"/>
      <c r="B303" s="159" t="s">
        <v>127</v>
      </c>
      <c r="C303" s="139">
        <v>2020</v>
      </c>
      <c r="D303" s="139">
        <v>2026</v>
      </c>
      <c r="E303" s="159" t="s">
        <v>98</v>
      </c>
      <c r="F303" s="25" t="s">
        <v>19</v>
      </c>
      <c r="G303" s="4">
        <f t="shared" ref="G303:M303" si="80">G304+G305</f>
        <v>1840419.76</v>
      </c>
      <c r="H303" s="95">
        <f t="shared" si="80"/>
        <v>1715049.76</v>
      </c>
      <c r="I303" s="39">
        <f t="shared" si="80"/>
        <v>125370</v>
      </c>
      <c r="J303" s="40">
        <f t="shared" si="80"/>
        <v>0</v>
      </c>
      <c r="K303" s="39">
        <f t="shared" si="80"/>
        <v>0</v>
      </c>
      <c r="L303" s="39">
        <f t="shared" si="80"/>
        <v>0</v>
      </c>
      <c r="M303" s="39">
        <f t="shared" si="80"/>
        <v>0</v>
      </c>
      <c r="N303" s="39">
        <f>N304+N305</f>
        <v>0</v>
      </c>
      <c r="O303" s="139" t="s">
        <v>96</v>
      </c>
      <c r="P303" s="139" t="s">
        <v>95</v>
      </c>
      <c r="Q303" s="139">
        <v>2483</v>
      </c>
      <c r="R303" s="139">
        <v>300</v>
      </c>
      <c r="S303" s="139">
        <v>300</v>
      </c>
      <c r="T303" s="139">
        <v>328</v>
      </c>
      <c r="U303" s="139">
        <v>305</v>
      </c>
      <c r="V303" s="139">
        <v>310</v>
      </c>
      <c r="W303" s="139">
        <v>310</v>
      </c>
      <c r="X303" s="139">
        <v>315</v>
      </c>
      <c r="Y303" s="2"/>
    </row>
    <row r="304" spans="1:26" ht="126">
      <c r="A304" s="187"/>
      <c r="B304" s="160"/>
      <c r="C304" s="140"/>
      <c r="D304" s="140"/>
      <c r="E304" s="160"/>
      <c r="F304" s="25" t="s">
        <v>26</v>
      </c>
      <c r="G304" s="4">
        <f>SUM(H304:N304)</f>
        <v>1840419.76</v>
      </c>
      <c r="H304" s="4">
        <v>1715049.76</v>
      </c>
      <c r="I304" s="4">
        <v>125370</v>
      </c>
      <c r="J304" s="63">
        <v>0</v>
      </c>
      <c r="K304" s="4">
        <v>0</v>
      </c>
      <c r="L304" s="4">
        <v>0</v>
      </c>
      <c r="M304" s="4">
        <v>0</v>
      </c>
      <c r="N304" s="4">
        <v>0</v>
      </c>
      <c r="O304" s="173"/>
      <c r="P304" s="140"/>
      <c r="Q304" s="173"/>
      <c r="R304" s="173"/>
      <c r="S304" s="173"/>
      <c r="T304" s="173"/>
      <c r="U304" s="173"/>
      <c r="V304" s="173"/>
      <c r="W304" s="173"/>
      <c r="X304" s="173"/>
      <c r="Y304" s="2"/>
    </row>
    <row r="305" spans="1:25" ht="31.5" customHeight="1">
      <c r="A305" s="188"/>
      <c r="B305" s="161"/>
      <c r="C305" s="141"/>
      <c r="D305" s="141"/>
      <c r="E305" s="161"/>
      <c r="F305" s="25" t="s">
        <v>27</v>
      </c>
      <c r="G305" s="4">
        <f>SUM(H305:N305)</f>
        <v>0</v>
      </c>
      <c r="H305" s="82"/>
      <c r="I305" s="19">
        <v>0</v>
      </c>
      <c r="J305" s="52">
        <v>0</v>
      </c>
      <c r="K305" s="19">
        <v>0</v>
      </c>
      <c r="L305" s="19">
        <v>0</v>
      </c>
      <c r="M305" s="19">
        <v>0</v>
      </c>
      <c r="N305" s="19">
        <v>0</v>
      </c>
      <c r="O305" s="174"/>
      <c r="P305" s="141"/>
      <c r="Q305" s="174"/>
      <c r="R305" s="174"/>
      <c r="S305" s="174"/>
      <c r="T305" s="174"/>
      <c r="U305" s="174"/>
      <c r="V305" s="174"/>
      <c r="W305" s="174"/>
      <c r="X305" s="174"/>
      <c r="Y305" s="2"/>
    </row>
    <row r="306" spans="1:25" ht="31.5" customHeight="1">
      <c r="A306" s="212"/>
      <c r="B306" s="139" t="s">
        <v>177</v>
      </c>
      <c r="C306" s="139">
        <v>2020</v>
      </c>
      <c r="D306" s="139">
        <v>2026</v>
      </c>
      <c r="E306" s="139" t="s">
        <v>106</v>
      </c>
      <c r="F306" s="25" t="s">
        <v>19</v>
      </c>
      <c r="G306" s="4">
        <f>G307+G308</f>
        <v>0</v>
      </c>
      <c r="H306" s="95">
        <f>H307+H308</f>
        <v>0</v>
      </c>
      <c r="I306" s="19"/>
      <c r="J306" s="52"/>
      <c r="K306" s="19"/>
      <c r="L306" s="19"/>
      <c r="M306" s="19"/>
      <c r="N306" s="19"/>
      <c r="O306" s="139" t="s">
        <v>179</v>
      </c>
      <c r="P306" s="139" t="s">
        <v>81</v>
      </c>
      <c r="Q306" s="139">
        <v>1</v>
      </c>
      <c r="R306" s="139">
        <v>1</v>
      </c>
      <c r="S306" s="139"/>
      <c r="T306" s="139"/>
      <c r="U306" s="139"/>
      <c r="V306" s="139"/>
      <c r="W306" s="139"/>
      <c r="X306" s="139"/>
      <c r="Y306" s="2"/>
    </row>
    <row r="307" spans="1:25" ht="31.5" customHeight="1">
      <c r="A307" s="212"/>
      <c r="B307" s="140"/>
      <c r="C307" s="140"/>
      <c r="D307" s="140"/>
      <c r="E307" s="140"/>
      <c r="F307" s="25" t="s">
        <v>26</v>
      </c>
      <c r="G307" s="4">
        <f>SUM(H307:N307)</f>
        <v>0</v>
      </c>
      <c r="H307" s="82">
        <v>0</v>
      </c>
      <c r="I307" s="19"/>
      <c r="J307" s="52"/>
      <c r="K307" s="19"/>
      <c r="L307" s="19"/>
      <c r="M307" s="19"/>
      <c r="N307" s="19"/>
      <c r="O307" s="173"/>
      <c r="P307" s="140"/>
      <c r="Q307" s="140"/>
      <c r="R307" s="140"/>
      <c r="S307" s="140"/>
      <c r="T307" s="140"/>
      <c r="U307" s="140"/>
      <c r="V307" s="140"/>
      <c r="W307" s="140"/>
      <c r="X307" s="140"/>
      <c r="Y307" s="2"/>
    </row>
    <row r="308" spans="1:25" ht="31.5" customHeight="1">
      <c r="A308" s="179"/>
      <c r="B308" s="140"/>
      <c r="C308" s="141"/>
      <c r="D308" s="141"/>
      <c r="E308" s="141"/>
      <c r="F308" s="25" t="s">
        <v>27</v>
      </c>
      <c r="G308" s="4">
        <f>SUM(H308:N308)</f>
        <v>0</v>
      </c>
      <c r="H308" s="82">
        <v>0</v>
      </c>
      <c r="I308" s="19"/>
      <c r="J308" s="52"/>
      <c r="K308" s="19"/>
      <c r="L308" s="19"/>
      <c r="M308" s="19"/>
      <c r="N308" s="19"/>
      <c r="O308" s="174"/>
      <c r="P308" s="141"/>
      <c r="Q308" s="141"/>
      <c r="R308" s="141"/>
      <c r="S308" s="141"/>
      <c r="T308" s="141"/>
      <c r="U308" s="141"/>
      <c r="V308" s="141"/>
      <c r="W308" s="141"/>
      <c r="X308" s="141"/>
      <c r="Y308" s="2"/>
    </row>
    <row r="309" spans="1:25" ht="31.5" customHeight="1">
      <c r="A309" s="212"/>
      <c r="B309" s="211" t="s">
        <v>178</v>
      </c>
      <c r="C309" s="139">
        <v>2020</v>
      </c>
      <c r="D309" s="139">
        <v>2026</v>
      </c>
      <c r="E309" s="139" t="s">
        <v>106</v>
      </c>
      <c r="F309" s="25" t="s">
        <v>19</v>
      </c>
      <c r="G309" s="4">
        <f>G310+G311</f>
        <v>0</v>
      </c>
      <c r="H309" s="95">
        <f>H310+H311</f>
        <v>0</v>
      </c>
      <c r="I309" s="19"/>
      <c r="J309" s="52"/>
      <c r="K309" s="19"/>
      <c r="L309" s="19"/>
      <c r="M309" s="19"/>
      <c r="N309" s="19"/>
      <c r="O309" s="139" t="s">
        <v>179</v>
      </c>
      <c r="P309" s="139" t="s">
        <v>81</v>
      </c>
      <c r="Q309" s="139">
        <v>1</v>
      </c>
      <c r="R309" s="139">
        <v>1</v>
      </c>
      <c r="S309" s="139"/>
      <c r="T309" s="139"/>
      <c r="U309" s="139"/>
      <c r="V309" s="139"/>
      <c r="W309" s="139"/>
      <c r="X309" s="139"/>
      <c r="Y309" s="2"/>
    </row>
    <row r="310" spans="1:25" ht="31.5" customHeight="1">
      <c r="A310" s="212"/>
      <c r="B310" s="211"/>
      <c r="C310" s="140"/>
      <c r="D310" s="140"/>
      <c r="E310" s="140"/>
      <c r="F310" s="25" t="s">
        <v>26</v>
      </c>
      <c r="G310" s="4">
        <f>SUM(H310:N310)</f>
        <v>0</v>
      </c>
      <c r="H310" s="82">
        <v>0</v>
      </c>
      <c r="I310" s="19"/>
      <c r="J310" s="52"/>
      <c r="K310" s="19"/>
      <c r="L310" s="19"/>
      <c r="M310" s="19"/>
      <c r="N310" s="19"/>
      <c r="O310" s="173"/>
      <c r="P310" s="140"/>
      <c r="Q310" s="140"/>
      <c r="R310" s="140"/>
      <c r="S310" s="140"/>
      <c r="T310" s="140"/>
      <c r="U310" s="140"/>
      <c r="V310" s="140"/>
      <c r="W310" s="140"/>
      <c r="X310" s="140"/>
      <c r="Y310" s="2"/>
    </row>
    <row r="311" spans="1:25" ht="31.5" customHeight="1">
      <c r="A311" s="212"/>
      <c r="B311" s="211"/>
      <c r="C311" s="141"/>
      <c r="D311" s="141"/>
      <c r="E311" s="141"/>
      <c r="F311" s="25" t="s">
        <v>27</v>
      </c>
      <c r="G311" s="4">
        <f>SUM(H311:N311)</f>
        <v>0</v>
      </c>
      <c r="H311" s="82">
        <v>0</v>
      </c>
      <c r="I311" s="19"/>
      <c r="J311" s="52"/>
      <c r="K311" s="19"/>
      <c r="L311" s="19"/>
      <c r="M311" s="19"/>
      <c r="N311" s="19"/>
      <c r="O311" s="174"/>
      <c r="P311" s="141"/>
      <c r="Q311" s="141"/>
      <c r="R311" s="141"/>
      <c r="S311" s="141"/>
      <c r="T311" s="141"/>
      <c r="U311" s="141"/>
      <c r="V311" s="141"/>
      <c r="W311" s="141"/>
      <c r="X311" s="141"/>
      <c r="Y311" s="2"/>
    </row>
    <row r="312" spans="1:25" ht="31.5" customHeight="1">
      <c r="A312" s="212"/>
      <c r="B312" s="139" t="s">
        <v>180</v>
      </c>
      <c r="C312" s="139">
        <v>2020</v>
      </c>
      <c r="D312" s="139">
        <v>2026</v>
      </c>
      <c r="E312" s="139" t="s">
        <v>106</v>
      </c>
      <c r="F312" s="25" t="s">
        <v>19</v>
      </c>
      <c r="G312" s="4">
        <f>G313+G314</f>
        <v>0</v>
      </c>
      <c r="H312" s="95">
        <f>H313+H314</f>
        <v>0</v>
      </c>
      <c r="I312" s="19"/>
      <c r="J312" s="52"/>
      <c r="K312" s="19"/>
      <c r="L312" s="19"/>
      <c r="M312" s="19"/>
      <c r="N312" s="19"/>
      <c r="O312" s="139" t="s">
        <v>179</v>
      </c>
      <c r="P312" s="139" t="s">
        <v>143</v>
      </c>
      <c r="Q312" s="139">
        <v>1</v>
      </c>
      <c r="R312" s="139">
        <v>1</v>
      </c>
      <c r="S312" s="139"/>
      <c r="T312" s="139"/>
      <c r="U312" s="139"/>
      <c r="V312" s="139"/>
      <c r="W312" s="139"/>
      <c r="X312" s="139"/>
      <c r="Y312" s="2"/>
    </row>
    <row r="313" spans="1:25" ht="31.5" customHeight="1">
      <c r="A313" s="212"/>
      <c r="B313" s="140"/>
      <c r="C313" s="140"/>
      <c r="D313" s="140"/>
      <c r="E313" s="140"/>
      <c r="F313" s="25" t="s">
        <v>26</v>
      </c>
      <c r="G313" s="4">
        <f>SUM(H313:N313)</f>
        <v>0</v>
      </c>
      <c r="H313" s="82">
        <v>0</v>
      </c>
      <c r="I313" s="19"/>
      <c r="J313" s="52"/>
      <c r="K313" s="19"/>
      <c r="L313" s="19"/>
      <c r="M313" s="19"/>
      <c r="N313" s="19"/>
      <c r="O313" s="173"/>
      <c r="P313" s="140"/>
      <c r="Q313" s="140"/>
      <c r="R313" s="140"/>
      <c r="S313" s="140"/>
      <c r="T313" s="140"/>
      <c r="U313" s="140"/>
      <c r="V313" s="140"/>
      <c r="W313" s="140"/>
      <c r="X313" s="140"/>
      <c r="Y313" s="2"/>
    </row>
    <row r="314" spans="1:25" ht="31.5" customHeight="1">
      <c r="A314" s="212"/>
      <c r="B314" s="141"/>
      <c r="C314" s="141"/>
      <c r="D314" s="141"/>
      <c r="E314" s="141"/>
      <c r="F314" s="25" t="s">
        <v>27</v>
      </c>
      <c r="G314" s="4">
        <f>SUM(H314:N314)</f>
        <v>0</v>
      </c>
      <c r="H314" s="82">
        <v>0</v>
      </c>
      <c r="I314" s="19"/>
      <c r="J314" s="52"/>
      <c r="K314" s="19"/>
      <c r="L314" s="19"/>
      <c r="M314" s="19"/>
      <c r="N314" s="19"/>
      <c r="O314" s="174"/>
      <c r="P314" s="141"/>
      <c r="Q314" s="141"/>
      <c r="R314" s="141"/>
      <c r="S314" s="141"/>
      <c r="T314" s="141"/>
      <c r="U314" s="141"/>
      <c r="V314" s="141"/>
      <c r="W314" s="141"/>
      <c r="X314" s="141"/>
      <c r="Y314" s="2"/>
    </row>
    <row r="315" spans="1:25" ht="31.5" customHeight="1">
      <c r="A315" s="179"/>
      <c r="B315" s="158" t="s">
        <v>182</v>
      </c>
      <c r="C315" s="139">
        <v>2020</v>
      </c>
      <c r="D315" s="139">
        <v>2026</v>
      </c>
      <c r="E315" s="139" t="s">
        <v>106</v>
      </c>
      <c r="F315" s="25" t="s">
        <v>19</v>
      </c>
      <c r="G315" s="4">
        <f>G316+G317</f>
        <v>0</v>
      </c>
      <c r="H315" s="95">
        <f>H316+H317</f>
        <v>0</v>
      </c>
      <c r="I315" s="19"/>
      <c r="J315" s="52"/>
      <c r="K315" s="19"/>
      <c r="L315" s="19"/>
      <c r="M315" s="19"/>
      <c r="N315" s="19"/>
      <c r="O315" s="139" t="s">
        <v>179</v>
      </c>
      <c r="P315" s="139" t="s">
        <v>143</v>
      </c>
      <c r="Q315" s="158">
        <v>1</v>
      </c>
      <c r="R315" s="158">
        <v>1</v>
      </c>
      <c r="S315" s="158"/>
      <c r="T315" s="158"/>
      <c r="U315" s="158"/>
      <c r="V315" s="158"/>
      <c r="W315" s="158"/>
      <c r="X315" s="158"/>
      <c r="Y315" s="2"/>
    </row>
    <row r="316" spans="1:25" ht="31.5" customHeight="1">
      <c r="A316" s="173"/>
      <c r="B316" s="158"/>
      <c r="C316" s="140"/>
      <c r="D316" s="140"/>
      <c r="E316" s="140"/>
      <c r="F316" s="25" t="s">
        <v>26</v>
      </c>
      <c r="G316" s="4">
        <f>SUM(H316:N316)</f>
        <v>0</v>
      </c>
      <c r="H316" s="82">
        <v>0</v>
      </c>
      <c r="I316" s="19"/>
      <c r="J316" s="52"/>
      <c r="K316" s="19"/>
      <c r="L316" s="19"/>
      <c r="M316" s="19"/>
      <c r="N316" s="19"/>
      <c r="O316" s="173"/>
      <c r="P316" s="140"/>
      <c r="Q316" s="158"/>
      <c r="R316" s="158"/>
      <c r="S316" s="158"/>
      <c r="T316" s="158"/>
      <c r="U316" s="158"/>
      <c r="V316" s="158"/>
      <c r="W316" s="158"/>
      <c r="X316" s="158"/>
      <c r="Y316" s="2"/>
    </row>
    <row r="317" spans="1:25" ht="31.5" customHeight="1">
      <c r="A317" s="174"/>
      <c r="B317" s="158"/>
      <c r="C317" s="141"/>
      <c r="D317" s="141"/>
      <c r="E317" s="141"/>
      <c r="F317" s="25" t="s">
        <v>27</v>
      </c>
      <c r="G317" s="4">
        <f>SUM(H317:N317)</f>
        <v>0</v>
      </c>
      <c r="H317" s="82">
        <v>0</v>
      </c>
      <c r="I317" s="19"/>
      <c r="J317" s="52"/>
      <c r="K317" s="19"/>
      <c r="L317" s="19"/>
      <c r="M317" s="19"/>
      <c r="N317" s="19"/>
      <c r="O317" s="174"/>
      <c r="P317" s="141"/>
      <c r="Q317" s="158"/>
      <c r="R317" s="158"/>
      <c r="S317" s="158"/>
      <c r="T317" s="158"/>
      <c r="U317" s="158"/>
      <c r="V317" s="158"/>
      <c r="W317" s="158"/>
      <c r="X317" s="158"/>
      <c r="Y317" s="2"/>
    </row>
    <row r="318" spans="1:25" ht="31.5" customHeight="1">
      <c r="A318" s="179"/>
      <c r="B318" s="195" t="s">
        <v>181</v>
      </c>
      <c r="C318" s="139">
        <v>2020</v>
      </c>
      <c r="D318" s="139">
        <v>2026</v>
      </c>
      <c r="E318" s="139" t="s">
        <v>106</v>
      </c>
      <c r="F318" s="25" t="s">
        <v>19</v>
      </c>
      <c r="G318" s="4">
        <f>G319+G320</f>
        <v>0</v>
      </c>
      <c r="H318" s="95">
        <f>H319+H320</f>
        <v>0</v>
      </c>
      <c r="I318" s="19"/>
      <c r="J318" s="52"/>
      <c r="K318" s="19"/>
      <c r="L318" s="19"/>
      <c r="M318" s="19"/>
      <c r="N318" s="19"/>
      <c r="O318" s="139" t="s">
        <v>179</v>
      </c>
      <c r="P318" s="139" t="s">
        <v>143</v>
      </c>
      <c r="Q318" s="158">
        <v>1</v>
      </c>
      <c r="R318" s="158">
        <v>1</v>
      </c>
      <c r="S318" s="158"/>
      <c r="T318" s="158"/>
      <c r="U318" s="158"/>
      <c r="V318" s="158"/>
      <c r="W318" s="158"/>
      <c r="X318" s="158"/>
      <c r="Y318" s="2"/>
    </row>
    <row r="319" spans="1:25" ht="31.5" customHeight="1">
      <c r="A319" s="173"/>
      <c r="B319" s="195"/>
      <c r="C319" s="140"/>
      <c r="D319" s="140"/>
      <c r="E319" s="140"/>
      <c r="F319" s="25" t="s">
        <v>26</v>
      </c>
      <c r="G319" s="4">
        <f>SUM(H319:N319)</f>
        <v>0</v>
      </c>
      <c r="H319" s="82">
        <v>0</v>
      </c>
      <c r="I319" s="19"/>
      <c r="J319" s="52"/>
      <c r="K319" s="19"/>
      <c r="L319" s="19"/>
      <c r="M319" s="19"/>
      <c r="N319" s="19"/>
      <c r="O319" s="173"/>
      <c r="P319" s="140"/>
      <c r="Q319" s="158"/>
      <c r="R319" s="158"/>
      <c r="S319" s="158"/>
      <c r="T319" s="158"/>
      <c r="U319" s="158"/>
      <c r="V319" s="158"/>
      <c r="W319" s="158"/>
      <c r="X319" s="158"/>
      <c r="Y319" s="2"/>
    </row>
    <row r="320" spans="1:25" ht="31.5" customHeight="1">
      <c r="A320" s="174"/>
      <c r="B320" s="195"/>
      <c r="C320" s="141"/>
      <c r="D320" s="141"/>
      <c r="E320" s="141"/>
      <c r="F320" s="25" t="s">
        <v>27</v>
      </c>
      <c r="G320" s="4">
        <f>SUM(H320:N320)</f>
        <v>0</v>
      </c>
      <c r="H320" s="82">
        <v>0</v>
      </c>
      <c r="I320" s="19"/>
      <c r="J320" s="52"/>
      <c r="K320" s="19"/>
      <c r="L320" s="19"/>
      <c r="M320" s="19"/>
      <c r="N320" s="19"/>
      <c r="O320" s="174"/>
      <c r="P320" s="141"/>
      <c r="Q320" s="158"/>
      <c r="R320" s="158"/>
      <c r="S320" s="158"/>
      <c r="T320" s="158"/>
      <c r="U320" s="158"/>
      <c r="V320" s="158"/>
      <c r="W320" s="158"/>
      <c r="X320" s="158"/>
      <c r="Y320" s="2"/>
    </row>
    <row r="321" spans="1:43" ht="31.5">
      <c r="A321" s="186"/>
      <c r="B321" s="159" t="s">
        <v>130</v>
      </c>
      <c r="C321" s="139">
        <v>2020</v>
      </c>
      <c r="D321" s="139">
        <v>2026</v>
      </c>
      <c r="E321" s="159" t="s">
        <v>106</v>
      </c>
      <c r="F321" s="25" t="s">
        <v>19</v>
      </c>
      <c r="G321" s="4" t="s">
        <v>90</v>
      </c>
      <c r="H321" s="82" t="s">
        <v>90</v>
      </c>
      <c r="I321" s="4" t="s">
        <v>90</v>
      </c>
      <c r="J321" s="9" t="s">
        <v>90</v>
      </c>
      <c r="K321" s="4" t="s">
        <v>90</v>
      </c>
      <c r="L321" s="4" t="s">
        <v>90</v>
      </c>
      <c r="M321" s="4" t="s">
        <v>90</v>
      </c>
      <c r="N321" s="4" t="s">
        <v>90</v>
      </c>
      <c r="O321" s="139"/>
      <c r="P321" s="20"/>
      <c r="Q321" s="20"/>
      <c r="R321" s="20"/>
      <c r="S321" s="20"/>
      <c r="T321" s="20"/>
      <c r="U321" s="20"/>
      <c r="V321" s="20"/>
      <c r="W321" s="20"/>
      <c r="X321" s="20"/>
      <c r="Y321" s="2"/>
      <c r="AH321" s="26"/>
      <c r="AI321" s="26"/>
      <c r="AJ321" s="26"/>
      <c r="AK321" s="26"/>
      <c r="AL321" s="26"/>
      <c r="AM321" s="26"/>
      <c r="AN321" s="26"/>
      <c r="AO321" s="26"/>
      <c r="AP321" s="26"/>
      <c r="AQ321" s="26"/>
    </row>
    <row r="322" spans="1:43" ht="126">
      <c r="A322" s="187"/>
      <c r="B322" s="160"/>
      <c r="C322" s="140"/>
      <c r="D322" s="140"/>
      <c r="E322" s="160"/>
      <c r="F322" s="25" t="s">
        <v>26</v>
      </c>
      <c r="G322" s="4" t="s">
        <v>90</v>
      </c>
      <c r="H322" s="82" t="s">
        <v>90</v>
      </c>
      <c r="I322" s="4" t="s">
        <v>90</v>
      </c>
      <c r="J322" s="9" t="s">
        <v>90</v>
      </c>
      <c r="K322" s="4" t="s">
        <v>90</v>
      </c>
      <c r="L322" s="4" t="s">
        <v>90</v>
      </c>
      <c r="M322" s="4" t="s">
        <v>90</v>
      </c>
      <c r="N322" s="4" t="s">
        <v>90</v>
      </c>
      <c r="O322" s="140"/>
      <c r="P322" s="20"/>
      <c r="Q322" s="20"/>
      <c r="R322" s="20"/>
      <c r="S322" s="20"/>
      <c r="T322" s="20"/>
      <c r="U322" s="20"/>
      <c r="V322" s="20"/>
      <c r="W322" s="20"/>
      <c r="X322" s="20"/>
      <c r="Y322" s="2"/>
      <c r="AH322" s="26"/>
      <c r="AI322" s="26"/>
      <c r="AJ322" s="26"/>
      <c r="AK322" s="26"/>
      <c r="AL322" s="26"/>
      <c r="AM322" s="26"/>
      <c r="AN322" s="26"/>
      <c r="AO322" s="26"/>
      <c r="AP322" s="26"/>
      <c r="AQ322" s="26"/>
    </row>
    <row r="323" spans="1:43" ht="74.25" customHeight="1">
      <c r="A323" s="188"/>
      <c r="B323" s="161"/>
      <c r="C323" s="141"/>
      <c r="D323" s="141"/>
      <c r="E323" s="161"/>
      <c r="F323" s="25" t="s">
        <v>27</v>
      </c>
      <c r="G323" s="4" t="s">
        <v>90</v>
      </c>
      <c r="H323" s="82" t="s">
        <v>90</v>
      </c>
      <c r="I323" s="4" t="s">
        <v>90</v>
      </c>
      <c r="J323" s="9" t="s">
        <v>90</v>
      </c>
      <c r="K323" s="4" t="s">
        <v>90</v>
      </c>
      <c r="L323" s="4" t="s">
        <v>90</v>
      </c>
      <c r="M323" s="4" t="s">
        <v>90</v>
      </c>
      <c r="N323" s="4" t="s">
        <v>90</v>
      </c>
      <c r="O323" s="141"/>
      <c r="P323" s="20"/>
      <c r="Q323" s="20"/>
      <c r="R323" s="20"/>
      <c r="S323" s="20"/>
      <c r="T323" s="20"/>
      <c r="U323" s="20"/>
      <c r="V323" s="20"/>
      <c r="W323" s="20"/>
      <c r="X323" s="20"/>
      <c r="Y323" s="2"/>
      <c r="AH323" s="26"/>
      <c r="AI323" s="26"/>
      <c r="AJ323" s="26"/>
      <c r="AK323" s="26"/>
      <c r="AL323" s="26"/>
      <c r="AM323" s="26"/>
      <c r="AN323" s="26"/>
      <c r="AO323" s="26"/>
      <c r="AP323" s="26"/>
      <c r="AQ323" s="26"/>
    </row>
    <row r="324" spans="1:43" ht="21.75" customHeight="1">
      <c r="A324" s="22"/>
      <c r="B324" s="159" t="s">
        <v>108</v>
      </c>
      <c r="C324" s="139">
        <v>2020</v>
      </c>
      <c r="D324" s="139">
        <v>2026</v>
      </c>
      <c r="E324" s="159" t="s">
        <v>106</v>
      </c>
      <c r="F324" s="25" t="s">
        <v>19</v>
      </c>
      <c r="G324" s="4">
        <f>G325+G326</f>
        <v>200000</v>
      </c>
      <c r="H324" s="82">
        <f>H325+H326</f>
        <v>200000</v>
      </c>
      <c r="I324" s="4">
        <f t="shared" ref="I324:N324" si="81">I325+I326</f>
        <v>0</v>
      </c>
      <c r="J324" s="4">
        <f t="shared" si="81"/>
        <v>0</v>
      </c>
      <c r="K324" s="4">
        <f t="shared" si="81"/>
        <v>0</v>
      </c>
      <c r="L324" s="4">
        <f t="shared" si="81"/>
        <v>0</v>
      </c>
      <c r="M324" s="4">
        <f t="shared" si="81"/>
        <v>0</v>
      </c>
      <c r="N324" s="4">
        <f t="shared" si="81"/>
        <v>0</v>
      </c>
      <c r="O324" s="139" t="s">
        <v>33</v>
      </c>
      <c r="P324" s="139"/>
      <c r="Q324" s="139"/>
      <c r="R324" s="139"/>
      <c r="S324" s="139"/>
      <c r="T324" s="139"/>
      <c r="U324" s="139"/>
      <c r="V324" s="139"/>
      <c r="W324" s="139"/>
      <c r="X324" s="139"/>
      <c r="Y324" s="2"/>
      <c r="AH324" s="26"/>
      <c r="AI324" s="26"/>
      <c r="AJ324" s="26"/>
      <c r="AK324" s="26"/>
      <c r="AL324" s="26"/>
      <c r="AM324" s="26"/>
      <c r="AN324" s="26"/>
      <c r="AO324" s="26"/>
      <c r="AP324" s="26"/>
      <c r="AQ324" s="26"/>
    </row>
    <row r="325" spans="1:43" ht="33" customHeight="1">
      <c r="A325" s="23"/>
      <c r="B325" s="160"/>
      <c r="C325" s="140"/>
      <c r="D325" s="140"/>
      <c r="E325" s="160"/>
      <c r="F325" s="25" t="s">
        <v>26</v>
      </c>
      <c r="G325" s="4">
        <f>SUM(H325:N325)</f>
        <v>200000</v>
      </c>
      <c r="H325" s="82">
        <f>H328</f>
        <v>200000</v>
      </c>
      <c r="I325" s="4">
        <f t="shared" ref="I325:N325" si="82">I328</f>
        <v>0</v>
      </c>
      <c r="J325" s="4">
        <f t="shared" si="82"/>
        <v>0</v>
      </c>
      <c r="K325" s="4">
        <f t="shared" si="82"/>
        <v>0</v>
      </c>
      <c r="L325" s="4">
        <f t="shared" si="82"/>
        <v>0</v>
      </c>
      <c r="M325" s="4">
        <f t="shared" si="82"/>
        <v>0</v>
      </c>
      <c r="N325" s="4">
        <f t="shared" si="82"/>
        <v>0</v>
      </c>
      <c r="O325" s="173"/>
      <c r="P325" s="173"/>
      <c r="Q325" s="140"/>
      <c r="R325" s="173"/>
      <c r="S325" s="140"/>
      <c r="T325" s="140"/>
      <c r="U325" s="140"/>
      <c r="V325" s="140"/>
      <c r="W325" s="140"/>
      <c r="X325" s="140"/>
      <c r="Y325" s="2"/>
      <c r="AH325" s="26"/>
      <c r="AI325" s="26"/>
      <c r="AJ325" s="26"/>
      <c r="AK325" s="26"/>
      <c r="AL325" s="26"/>
      <c r="AM325" s="26"/>
      <c r="AN325" s="26"/>
      <c r="AO325" s="26"/>
      <c r="AP325" s="26"/>
      <c r="AQ325" s="26"/>
    </row>
    <row r="326" spans="1:43" ht="34.5" customHeight="1">
      <c r="A326" s="24"/>
      <c r="B326" s="161"/>
      <c r="C326" s="141"/>
      <c r="D326" s="141"/>
      <c r="E326" s="161"/>
      <c r="F326" s="25" t="s">
        <v>27</v>
      </c>
      <c r="G326" s="4">
        <f>SUM(H326:N326)</f>
        <v>0</v>
      </c>
      <c r="H326" s="82"/>
      <c r="I326" s="4"/>
      <c r="J326" s="4"/>
      <c r="K326" s="4"/>
      <c r="L326" s="4"/>
      <c r="M326" s="4"/>
      <c r="N326" s="4"/>
      <c r="O326" s="174"/>
      <c r="P326" s="174"/>
      <c r="Q326" s="141"/>
      <c r="R326" s="174"/>
      <c r="S326" s="141"/>
      <c r="T326" s="141"/>
      <c r="U326" s="141"/>
      <c r="V326" s="141"/>
      <c r="W326" s="141"/>
      <c r="X326" s="141"/>
      <c r="Y326" s="2"/>
      <c r="AH326" s="26"/>
      <c r="AI326" s="26"/>
      <c r="AJ326" s="26"/>
      <c r="AK326" s="26"/>
      <c r="AL326" s="26"/>
      <c r="AM326" s="26"/>
      <c r="AN326" s="26"/>
      <c r="AO326" s="26"/>
      <c r="AP326" s="26"/>
      <c r="AQ326" s="26"/>
    </row>
    <row r="327" spans="1:43" ht="31.5">
      <c r="A327" s="186"/>
      <c r="B327" s="189" t="s">
        <v>169</v>
      </c>
      <c r="C327" s="139">
        <v>2020</v>
      </c>
      <c r="D327" s="139">
        <v>2026</v>
      </c>
      <c r="E327" s="159" t="s">
        <v>106</v>
      </c>
      <c r="F327" s="25" t="s">
        <v>19</v>
      </c>
      <c r="G327" s="4">
        <f t="shared" ref="G327:M327" si="83">G328+G329</f>
        <v>200000</v>
      </c>
      <c r="H327" s="82">
        <f t="shared" si="83"/>
        <v>200000</v>
      </c>
      <c r="I327" s="4">
        <f t="shared" si="83"/>
        <v>0</v>
      </c>
      <c r="J327" s="4">
        <f t="shared" si="83"/>
        <v>0</v>
      </c>
      <c r="K327" s="4">
        <f t="shared" si="83"/>
        <v>0</v>
      </c>
      <c r="L327" s="4">
        <f t="shared" si="83"/>
        <v>0</v>
      </c>
      <c r="M327" s="4">
        <f t="shared" si="83"/>
        <v>0</v>
      </c>
      <c r="N327" s="4">
        <f>N328+N329</f>
        <v>0</v>
      </c>
      <c r="O327" s="183" t="s">
        <v>109</v>
      </c>
      <c r="P327" s="139" t="s">
        <v>107</v>
      </c>
      <c r="Q327" s="139">
        <v>20</v>
      </c>
      <c r="R327" s="139">
        <v>2</v>
      </c>
      <c r="S327" s="139">
        <v>2</v>
      </c>
      <c r="T327" s="139">
        <v>2</v>
      </c>
      <c r="U327" s="139">
        <v>2</v>
      </c>
      <c r="V327" s="139">
        <v>3</v>
      </c>
      <c r="W327" s="139">
        <v>3</v>
      </c>
      <c r="X327" s="139">
        <v>3</v>
      </c>
      <c r="Y327" s="2"/>
      <c r="AH327" s="26"/>
      <c r="AI327" s="26"/>
      <c r="AJ327" s="26"/>
      <c r="AK327" s="26"/>
      <c r="AL327" s="26"/>
      <c r="AM327" s="26"/>
      <c r="AN327" s="26"/>
      <c r="AO327" s="26"/>
      <c r="AP327" s="26"/>
      <c r="AQ327" s="26"/>
    </row>
    <row r="328" spans="1:43" ht="48.75" customHeight="1">
      <c r="A328" s="187"/>
      <c r="B328" s="193"/>
      <c r="C328" s="140"/>
      <c r="D328" s="140"/>
      <c r="E328" s="160"/>
      <c r="F328" s="25" t="s">
        <v>26</v>
      </c>
      <c r="G328" s="4">
        <f>SUM(H328:N328)</f>
        <v>200000</v>
      </c>
      <c r="H328" s="82">
        <v>200000</v>
      </c>
      <c r="I328" s="4">
        <v>0</v>
      </c>
      <c r="J328" s="9">
        <v>0</v>
      </c>
      <c r="K328" s="4">
        <v>0</v>
      </c>
      <c r="L328" s="4">
        <v>0</v>
      </c>
      <c r="M328" s="4">
        <v>0</v>
      </c>
      <c r="N328" s="4">
        <v>0</v>
      </c>
      <c r="O328" s="184"/>
      <c r="P328" s="140"/>
      <c r="Q328" s="140"/>
      <c r="R328" s="140"/>
      <c r="S328" s="140"/>
      <c r="T328" s="140"/>
      <c r="U328" s="140"/>
      <c r="V328" s="140"/>
      <c r="W328" s="140"/>
      <c r="X328" s="140"/>
      <c r="Y328" s="2"/>
      <c r="AH328" s="26"/>
      <c r="AI328" s="26"/>
      <c r="AJ328" s="26"/>
      <c r="AK328" s="26"/>
      <c r="AL328" s="26"/>
      <c r="AM328" s="26"/>
      <c r="AN328" s="26"/>
      <c r="AO328" s="26"/>
      <c r="AP328" s="26"/>
      <c r="AQ328" s="26"/>
    </row>
    <row r="329" spans="1:43" ht="156.75" customHeight="1">
      <c r="A329" s="188"/>
      <c r="B329" s="194"/>
      <c r="C329" s="141"/>
      <c r="D329" s="141"/>
      <c r="E329" s="161"/>
      <c r="F329" s="25" t="s">
        <v>27</v>
      </c>
      <c r="G329" s="4">
        <f>SUM(H329:N329)</f>
        <v>0</v>
      </c>
      <c r="H329" s="82">
        <v>0</v>
      </c>
      <c r="I329" s="4">
        <v>0</v>
      </c>
      <c r="J329" s="9">
        <v>0</v>
      </c>
      <c r="K329" s="4">
        <v>0</v>
      </c>
      <c r="L329" s="4">
        <v>0</v>
      </c>
      <c r="M329" s="4">
        <v>0</v>
      </c>
      <c r="N329" s="4">
        <v>0</v>
      </c>
      <c r="O329" s="185"/>
      <c r="P329" s="141"/>
      <c r="Q329" s="141"/>
      <c r="R329" s="141"/>
      <c r="S329" s="141"/>
      <c r="T329" s="141"/>
      <c r="U329" s="141"/>
      <c r="V329" s="141"/>
      <c r="W329" s="141"/>
      <c r="X329" s="141"/>
      <c r="Y329" s="2"/>
      <c r="AH329" s="26"/>
      <c r="AI329" s="26"/>
      <c r="AJ329" s="26"/>
      <c r="AK329" s="26"/>
      <c r="AL329" s="26"/>
      <c r="AM329" s="26"/>
      <c r="AN329" s="26"/>
      <c r="AO329" s="26"/>
      <c r="AP329" s="26"/>
      <c r="AQ329" s="26"/>
    </row>
    <row r="330" spans="1:43" ht="24" customHeight="1">
      <c r="A330" s="213" t="s">
        <v>52</v>
      </c>
      <c r="B330" s="214"/>
      <c r="C330" s="176"/>
      <c r="D330" s="176"/>
      <c r="E330" s="176"/>
      <c r="F330" s="34" t="s">
        <v>19</v>
      </c>
      <c r="G330" s="44">
        <f>G331+G332</f>
        <v>128021899.41</v>
      </c>
      <c r="H330" s="102">
        <f>H331+H332</f>
        <v>25718581.41</v>
      </c>
      <c r="I330" s="102">
        <f t="shared" ref="I330:N330" si="84">I331+I332</f>
        <v>17030028</v>
      </c>
      <c r="J330" s="44">
        <f t="shared" si="84"/>
        <v>17054658</v>
      </c>
      <c r="K330" s="44">
        <f t="shared" si="84"/>
        <v>17054658</v>
      </c>
      <c r="L330" s="44">
        <f t="shared" si="84"/>
        <v>17054658</v>
      </c>
      <c r="M330" s="44">
        <f t="shared" si="84"/>
        <v>17054658</v>
      </c>
      <c r="N330" s="44">
        <f t="shared" si="84"/>
        <v>17054658</v>
      </c>
      <c r="O330" s="176" t="s">
        <v>18</v>
      </c>
      <c r="P330" s="176" t="s">
        <v>18</v>
      </c>
      <c r="Q330" s="176" t="s">
        <v>18</v>
      </c>
      <c r="R330" s="176" t="s">
        <v>18</v>
      </c>
      <c r="S330" s="176" t="s">
        <v>18</v>
      </c>
      <c r="T330" s="176" t="s">
        <v>18</v>
      </c>
      <c r="U330" s="176" t="s">
        <v>18</v>
      </c>
      <c r="V330" s="176" t="s">
        <v>18</v>
      </c>
      <c r="W330" s="176" t="s">
        <v>18</v>
      </c>
      <c r="X330" s="176" t="s">
        <v>18</v>
      </c>
      <c r="Y330" s="2"/>
      <c r="AK330" s="26"/>
      <c r="AL330" s="26"/>
      <c r="AM330" s="26"/>
      <c r="AN330" s="26"/>
      <c r="AO330" s="26"/>
      <c r="AP330" s="26"/>
      <c r="AQ330" s="26"/>
    </row>
    <row r="331" spans="1:43" ht="48" customHeight="1">
      <c r="A331" s="215"/>
      <c r="B331" s="216"/>
      <c r="C331" s="177"/>
      <c r="D331" s="177"/>
      <c r="E331" s="177"/>
      <c r="F331" s="34" t="s">
        <v>26</v>
      </c>
      <c r="G331" s="44">
        <f>SUM(H331:N331)</f>
        <v>9611053.5700000003</v>
      </c>
      <c r="H331" s="102">
        <f>H263+H274+H298+H328</f>
        <v>5906929.5700000003</v>
      </c>
      <c r="I331" s="102">
        <f t="shared" ref="I331:N331" si="85">I263+I274+I298+I328</f>
        <v>596829</v>
      </c>
      <c r="J331" s="44">
        <f t="shared" si="85"/>
        <v>621459</v>
      </c>
      <c r="K331" s="44">
        <f t="shared" si="85"/>
        <v>621459</v>
      </c>
      <c r="L331" s="44">
        <f t="shared" si="85"/>
        <v>621459</v>
      </c>
      <c r="M331" s="44">
        <f t="shared" si="85"/>
        <v>621459</v>
      </c>
      <c r="N331" s="44">
        <f t="shared" si="85"/>
        <v>621459</v>
      </c>
      <c r="O331" s="177"/>
      <c r="P331" s="177"/>
      <c r="Q331" s="177"/>
      <c r="R331" s="177"/>
      <c r="S331" s="177"/>
      <c r="T331" s="177"/>
      <c r="U331" s="177"/>
      <c r="V331" s="177"/>
      <c r="W331" s="177"/>
      <c r="X331" s="177"/>
      <c r="Y331" s="2"/>
    </row>
    <row r="332" spans="1:43" ht="35.25" customHeight="1">
      <c r="A332" s="217"/>
      <c r="B332" s="218"/>
      <c r="C332" s="178"/>
      <c r="D332" s="178"/>
      <c r="E332" s="178"/>
      <c r="F332" s="34" t="s">
        <v>27</v>
      </c>
      <c r="G332" s="44">
        <f>SUM(H332:N332)</f>
        <v>118410845.84</v>
      </c>
      <c r="H332" s="103">
        <f>H264+H275+H299</f>
        <v>19811651.84</v>
      </c>
      <c r="I332" s="103">
        <f t="shared" ref="I332:N332" si="86">I264+I275+I299</f>
        <v>16433199</v>
      </c>
      <c r="J332" s="45">
        <f t="shared" si="86"/>
        <v>16433199</v>
      </c>
      <c r="K332" s="45">
        <f t="shared" si="86"/>
        <v>16433199</v>
      </c>
      <c r="L332" s="45">
        <f t="shared" si="86"/>
        <v>16433199</v>
      </c>
      <c r="M332" s="45">
        <f t="shared" si="86"/>
        <v>16433199</v>
      </c>
      <c r="N332" s="45">
        <f t="shared" si="86"/>
        <v>16433199</v>
      </c>
      <c r="O332" s="178"/>
      <c r="P332" s="178"/>
      <c r="Q332" s="178"/>
      <c r="R332" s="178"/>
      <c r="S332" s="178"/>
      <c r="T332" s="178"/>
      <c r="U332" s="178"/>
      <c r="V332" s="178"/>
      <c r="W332" s="178"/>
      <c r="X332" s="178"/>
      <c r="Y332" s="2"/>
    </row>
    <row r="333" spans="1:43" ht="21.75" customHeight="1">
      <c r="A333" s="196" t="s">
        <v>55</v>
      </c>
      <c r="B333" s="197"/>
      <c r="C333" s="175"/>
      <c r="D333" s="175"/>
      <c r="E333" s="192"/>
      <c r="F333" s="37" t="s">
        <v>19</v>
      </c>
      <c r="G333" s="46">
        <f>G334+G335</f>
        <v>2963636002.9700003</v>
      </c>
      <c r="H333" s="126">
        <f t="shared" ref="H333:M333" si="87">H334+H335</f>
        <v>554352983.68000007</v>
      </c>
      <c r="I333" s="126">
        <f t="shared" si="87"/>
        <v>405821344.99000001</v>
      </c>
      <c r="J333" s="46">
        <f t="shared" si="87"/>
        <v>400692334.86000001</v>
      </c>
      <c r="K333" s="46">
        <f t="shared" si="87"/>
        <v>400692334.86000001</v>
      </c>
      <c r="L333" s="46">
        <f t="shared" si="87"/>
        <v>400692334.86000001</v>
      </c>
      <c r="M333" s="46">
        <f t="shared" si="87"/>
        <v>400692334.86000001</v>
      </c>
      <c r="N333" s="46">
        <f>N334+N335</f>
        <v>400692334.86000001</v>
      </c>
      <c r="O333" s="175"/>
      <c r="P333" s="175"/>
      <c r="Q333" s="175"/>
      <c r="R333" s="175"/>
      <c r="S333" s="175"/>
      <c r="T333" s="175"/>
      <c r="U333" s="175"/>
      <c r="V333" s="175"/>
      <c r="W333" s="175"/>
      <c r="X333" s="175"/>
      <c r="Y333" s="2"/>
    </row>
    <row r="334" spans="1:43" ht="51" customHeight="1">
      <c r="A334" s="198"/>
      <c r="B334" s="199"/>
      <c r="C334" s="175"/>
      <c r="D334" s="175"/>
      <c r="E334" s="192"/>
      <c r="F334" s="37" t="s">
        <v>26</v>
      </c>
      <c r="G334" s="47">
        <f>SUM(H334:N334)</f>
        <v>1131678012.6600003</v>
      </c>
      <c r="H334" s="126">
        <f t="shared" ref="H334:N335" si="88">H130+H213+H255+H331</f>
        <v>213442309.36000004</v>
      </c>
      <c r="I334" s="126">
        <f t="shared" si="88"/>
        <v>155175959.00000003</v>
      </c>
      <c r="J334" s="46">
        <f t="shared" si="88"/>
        <v>152611948.86000001</v>
      </c>
      <c r="K334" s="46">
        <f t="shared" si="88"/>
        <v>152611948.86000001</v>
      </c>
      <c r="L334" s="46">
        <f t="shared" si="88"/>
        <v>152611948.86000001</v>
      </c>
      <c r="M334" s="46">
        <f t="shared" si="88"/>
        <v>152611948.86000001</v>
      </c>
      <c r="N334" s="46">
        <f t="shared" si="88"/>
        <v>152611948.86000001</v>
      </c>
      <c r="O334" s="175"/>
      <c r="P334" s="175"/>
      <c r="Q334" s="175"/>
      <c r="R334" s="175"/>
      <c r="S334" s="175"/>
      <c r="T334" s="175"/>
      <c r="U334" s="175"/>
      <c r="V334" s="175"/>
      <c r="W334" s="175"/>
      <c r="X334" s="175"/>
      <c r="Y334" s="2"/>
    </row>
    <row r="335" spans="1:43" ht="32.25" customHeight="1">
      <c r="A335" s="200"/>
      <c r="B335" s="201"/>
      <c r="C335" s="175"/>
      <c r="D335" s="175"/>
      <c r="E335" s="192"/>
      <c r="F335" s="37" t="s">
        <v>27</v>
      </c>
      <c r="G335" s="47">
        <f>SUM(H335:N335)</f>
        <v>1831957990.3099999</v>
      </c>
      <c r="H335" s="46">
        <f t="shared" si="88"/>
        <v>340910674.31999999</v>
      </c>
      <c r="I335" s="46">
        <f t="shared" si="88"/>
        <v>250645385.99000001</v>
      </c>
      <c r="J335" s="46">
        <f t="shared" si="88"/>
        <v>248080386</v>
      </c>
      <c r="K335" s="46">
        <f t="shared" si="88"/>
        <v>248080386</v>
      </c>
      <c r="L335" s="46">
        <f t="shared" si="88"/>
        <v>248080386</v>
      </c>
      <c r="M335" s="46">
        <f t="shared" si="88"/>
        <v>248080386</v>
      </c>
      <c r="N335" s="46">
        <f t="shared" si="88"/>
        <v>248080386</v>
      </c>
      <c r="O335" s="175"/>
      <c r="P335" s="175"/>
      <c r="Q335" s="175"/>
      <c r="R335" s="175"/>
      <c r="S335" s="175"/>
      <c r="T335" s="175"/>
      <c r="U335" s="175"/>
      <c r="V335" s="175"/>
      <c r="W335" s="175"/>
      <c r="X335" s="175"/>
      <c r="Y335" s="2"/>
    </row>
    <row r="336" spans="1:43" ht="39.950000000000003" customHeight="1">
      <c r="G336" s="16"/>
      <c r="H336" s="16"/>
      <c r="I336" s="16"/>
      <c r="J336" s="38"/>
      <c r="K336" s="38"/>
      <c r="L336" s="38"/>
      <c r="M336" s="16"/>
      <c r="N336" s="16"/>
      <c r="Y336" s="2"/>
    </row>
    <row r="337" spans="10:12">
      <c r="K337" s="32"/>
      <c r="L337" s="32"/>
    </row>
    <row r="338" spans="10:12">
      <c r="K338" s="32"/>
      <c r="L338" s="32"/>
    </row>
    <row r="339" spans="10:12">
      <c r="K339" s="32"/>
      <c r="L339" s="32"/>
    </row>
    <row r="340" spans="10:12">
      <c r="K340" s="32"/>
      <c r="L340" s="32"/>
    </row>
    <row r="343" spans="10:12" ht="18.75">
      <c r="J343" s="41"/>
      <c r="K343" s="48"/>
    </row>
    <row r="344" spans="10:12" ht="18.75">
      <c r="J344" s="41"/>
      <c r="K344" s="48"/>
    </row>
    <row r="345" spans="10:12" ht="18.75">
      <c r="J345" s="42"/>
      <c r="K345" s="48"/>
    </row>
    <row r="346" spans="10:12" ht="18.75">
      <c r="J346" s="42"/>
      <c r="K346" s="48"/>
    </row>
    <row r="347" spans="10:12" ht="18.75">
      <c r="J347" s="42"/>
      <c r="K347" s="48"/>
    </row>
    <row r="348" spans="10:12" ht="18.75">
      <c r="J348" s="42"/>
      <c r="K348" s="48"/>
    </row>
    <row r="349" spans="10:12" ht="18.75">
      <c r="J349" s="42"/>
      <c r="K349" s="48"/>
    </row>
    <row r="350" spans="10:12">
      <c r="J350" s="43"/>
      <c r="K350" s="48"/>
    </row>
    <row r="351" spans="10:12">
      <c r="K351" s="48"/>
    </row>
    <row r="352" spans="10:12">
      <c r="K352" s="48"/>
    </row>
    <row r="354" spans="11:11">
      <c r="K354" s="48"/>
    </row>
  </sheetData>
  <mergeCells count="1512">
    <mergeCell ref="B45:B47"/>
    <mergeCell ref="C45:C47"/>
    <mergeCell ref="D45:D47"/>
    <mergeCell ref="E45:E47"/>
    <mergeCell ref="O45:O47"/>
    <mergeCell ref="P45:P47"/>
    <mergeCell ref="Q45:Q47"/>
    <mergeCell ref="R45:R47"/>
    <mergeCell ref="S45:S47"/>
    <mergeCell ref="T45:T47"/>
    <mergeCell ref="U45:U47"/>
    <mergeCell ref="V45:V47"/>
    <mergeCell ref="W45:W47"/>
    <mergeCell ref="X45:X47"/>
    <mergeCell ref="P51:P53"/>
    <mergeCell ref="V66:V68"/>
    <mergeCell ref="P69:P71"/>
    <mergeCell ref="D48:D50"/>
    <mergeCell ref="X48:X50"/>
    <mergeCell ref="R48:R50"/>
    <mergeCell ref="T48:T50"/>
    <mergeCell ref="E48:E50"/>
    <mergeCell ref="P48:P50"/>
    <mergeCell ref="S48:S50"/>
    <mergeCell ref="W48:W50"/>
    <mergeCell ref="U48:U50"/>
    <mergeCell ref="Q48:Q50"/>
    <mergeCell ref="W57:W65"/>
    <mergeCell ref="U57:U65"/>
    <mergeCell ref="B66:B68"/>
    <mergeCell ref="E66:E68"/>
    <mergeCell ref="X51:X53"/>
    <mergeCell ref="V209:V211"/>
    <mergeCell ref="W209:W211"/>
    <mergeCell ref="X209:X211"/>
    <mergeCell ref="Q203:Q205"/>
    <mergeCell ref="R203:R205"/>
    <mergeCell ref="S203:S205"/>
    <mergeCell ref="T203:T205"/>
    <mergeCell ref="U203:U205"/>
    <mergeCell ref="V203:V205"/>
    <mergeCell ref="W203:W205"/>
    <mergeCell ref="X203:X205"/>
    <mergeCell ref="P206:P208"/>
    <mergeCell ref="Q206:Q208"/>
    <mergeCell ref="R206:R208"/>
    <mergeCell ref="S206:S208"/>
    <mergeCell ref="T206:T208"/>
    <mergeCell ref="U206:U208"/>
    <mergeCell ref="V206:V208"/>
    <mergeCell ref="W206:W208"/>
    <mergeCell ref="X206:X208"/>
    <mergeCell ref="B93:B95"/>
    <mergeCell ref="E72:E74"/>
    <mergeCell ref="D87:D89"/>
    <mergeCell ref="D84:D86"/>
    <mergeCell ref="D72:D74"/>
    <mergeCell ref="E90:E92"/>
    <mergeCell ref="C90:C92"/>
    <mergeCell ref="B69:B71"/>
    <mergeCell ref="R102:R104"/>
    <mergeCell ref="D99:D101"/>
    <mergeCell ref="Q102:Q104"/>
    <mergeCell ref="Q99:Q101"/>
    <mergeCell ref="O143:O145"/>
    <mergeCell ref="O140:O142"/>
    <mergeCell ref="E137:E139"/>
    <mergeCell ref="P137:P139"/>
    <mergeCell ref="P140:P142"/>
    <mergeCell ref="P120:P122"/>
    <mergeCell ref="E134:E136"/>
    <mergeCell ref="D129:D131"/>
    <mergeCell ref="E126:E128"/>
    <mergeCell ref="B123:B125"/>
    <mergeCell ref="B126:B128"/>
    <mergeCell ref="C134:C136"/>
    <mergeCell ref="E105:E107"/>
    <mergeCell ref="C111:C113"/>
    <mergeCell ref="O111:O113"/>
    <mergeCell ref="C93:C95"/>
    <mergeCell ref="C96:C98"/>
    <mergeCell ref="B81:B83"/>
    <mergeCell ref="P72:P74"/>
    <mergeCell ref="R114:R116"/>
    <mergeCell ref="A66:A68"/>
    <mergeCell ref="D69:D71"/>
    <mergeCell ref="C66:C68"/>
    <mergeCell ref="D66:D68"/>
    <mergeCell ref="Q84:Q86"/>
    <mergeCell ref="O72:O74"/>
    <mergeCell ref="O75:O77"/>
    <mergeCell ref="O90:O92"/>
    <mergeCell ref="P87:P89"/>
    <mergeCell ref="R87:R89"/>
    <mergeCell ref="R66:R68"/>
    <mergeCell ref="O66:O68"/>
    <mergeCell ref="B206:B208"/>
    <mergeCell ref="C206:C208"/>
    <mergeCell ref="D206:D208"/>
    <mergeCell ref="E206:E208"/>
    <mergeCell ref="A134:A136"/>
    <mergeCell ref="D134:D136"/>
    <mergeCell ref="R72:R74"/>
    <mergeCell ref="Q69:Q71"/>
    <mergeCell ref="Q72:Q74"/>
    <mergeCell ref="A84:A86"/>
    <mergeCell ref="A96:A98"/>
    <mergeCell ref="E93:E95"/>
    <mergeCell ref="C99:C101"/>
    <mergeCell ref="B99:B101"/>
    <mergeCell ref="O87:O89"/>
    <mergeCell ref="P75:P77"/>
    <mergeCell ref="P84:P86"/>
    <mergeCell ref="B84:B86"/>
    <mergeCell ref="C72:C74"/>
    <mergeCell ref="E96:E98"/>
    <mergeCell ref="A48:A50"/>
    <mergeCell ref="B48:B50"/>
    <mergeCell ref="E69:E71"/>
    <mergeCell ref="D54:D56"/>
    <mergeCell ref="A60:A62"/>
    <mergeCell ref="C48:C50"/>
    <mergeCell ref="Q57:Q65"/>
    <mergeCell ref="P54:P56"/>
    <mergeCell ref="E57:E59"/>
    <mergeCell ref="M63:M65"/>
    <mergeCell ref="O48:O50"/>
    <mergeCell ref="E60:E62"/>
    <mergeCell ref="C57:C59"/>
    <mergeCell ref="D36:D38"/>
    <mergeCell ref="A24:A26"/>
    <mergeCell ref="C30:C32"/>
    <mergeCell ref="C27:C29"/>
    <mergeCell ref="D30:D32"/>
    <mergeCell ref="D27:D29"/>
    <mergeCell ref="C24:C26"/>
    <mergeCell ref="D24:D26"/>
    <mergeCell ref="C60:C62"/>
    <mergeCell ref="C63:C65"/>
    <mergeCell ref="C69:C71"/>
    <mergeCell ref="A63:A65"/>
    <mergeCell ref="Q66:Q68"/>
    <mergeCell ref="P66:P68"/>
    <mergeCell ref="B42:B44"/>
    <mergeCell ref="C42:C44"/>
    <mergeCell ref="D42:D44"/>
    <mergeCell ref="E42:E44"/>
    <mergeCell ref="O42:O44"/>
    <mergeCell ref="A10:A13"/>
    <mergeCell ref="D18:D20"/>
    <mergeCell ref="C21:C23"/>
    <mergeCell ref="A21:A23"/>
    <mergeCell ref="B10:B13"/>
    <mergeCell ref="A16:B16"/>
    <mergeCell ref="B21:B23"/>
    <mergeCell ref="A51:A53"/>
    <mergeCell ref="A15:B15"/>
    <mergeCell ref="A17:B17"/>
    <mergeCell ref="A18:A20"/>
    <mergeCell ref="Q18:Q20"/>
    <mergeCell ref="C36:C38"/>
    <mergeCell ref="C33:C35"/>
    <mergeCell ref="P36:P38"/>
    <mergeCell ref="O39:O41"/>
    <mergeCell ref="P21:P23"/>
    <mergeCell ref="E21:E23"/>
    <mergeCell ref="P18:P20"/>
    <mergeCell ref="B18:B20"/>
    <mergeCell ref="E18:E20"/>
    <mergeCell ref="C18:C20"/>
    <mergeCell ref="O18:O20"/>
    <mergeCell ref="O21:O23"/>
    <mergeCell ref="P39:P41"/>
    <mergeCell ref="A36:A38"/>
    <mergeCell ref="B24:B26"/>
    <mergeCell ref="Q51:Q53"/>
    <mergeCell ref="D21:D23"/>
    <mergeCell ref="D33:D35"/>
    <mergeCell ref="O33:O35"/>
    <mergeCell ref="E33:E35"/>
    <mergeCell ref="B27:B29"/>
    <mergeCell ref="A30:A32"/>
    <mergeCell ref="B30:B32"/>
    <mergeCell ref="B39:B41"/>
    <mergeCell ref="A39:A41"/>
    <mergeCell ref="B33:B35"/>
    <mergeCell ref="B36:B38"/>
    <mergeCell ref="A27:A29"/>
    <mergeCell ref="O54:O56"/>
    <mergeCell ref="C39:C41"/>
    <mergeCell ref="E51:E53"/>
    <mergeCell ref="E39:E41"/>
    <mergeCell ref="D39:D41"/>
    <mergeCell ref="D60:D62"/>
    <mergeCell ref="E24:E26"/>
    <mergeCell ref="O24:O26"/>
    <mergeCell ref="E54:E56"/>
    <mergeCell ref="O57:O65"/>
    <mergeCell ref="B51:B53"/>
    <mergeCell ref="B54:B56"/>
    <mergeCell ref="A54:A59"/>
    <mergeCell ref="B57:B59"/>
    <mergeCell ref="B60:B62"/>
    <mergeCell ref="C51:C53"/>
    <mergeCell ref="B63:B65"/>
    <mergeCell ref="D51:D53"/>
    <mergeCell ref="D63:D65"/>
    <mergeCell ref="D57:D59"/>
    <mergeCell ref="C54:C56"/>
    <mergeCell ref="N63:N65"/>
    <mergeCell ref="G63:G65"/>
    <mergeCell ref="H63:H65"/>
    <mergeCell ref="X42:X44"/>
    <mergeCell ref="S21:S23"/>
    <mergeCell ref="U18:U20"/>
    <mergeCell ref="W18:W20"/>
    <mergeCell ref="V18:V20"/>
    <mergeCell ref="P24:P26"/>
    <mergeCell ref="Q24:Q26"/>
    <mergeCell ref="U39:U41"/>
    <mergeCell ref="T33:T35"/>
    <mergeCell ref="O27:O29"/>
    <mergeCell ref="W33:W35"/>
    <mergeCell ref="V33:V35"/>
    <mergeCell ref="Q33:Q35"/>
    <mergeCell ref="E36:E38"/>
    <mergeCell ref="O36:O38"/>
    <mergeCell ref="O30:O32"/>
    <mergeCell ref="R27:R29"/>
    <mergeCell ref="W36:W38"/>
    <mergeCell ref="V30:V32"/>
    <mergeCell ref="E27:E29"/>
    <mergeCell ref="E30:E32"/>
    <mergeCell ref="U30:U32"/>
    <mergeCell ref="Q30:Q32"/>
    <mergeCell ref="P30:P32"/>
    <mergeCell ref="S27:S29"/>
    <mergeCell ref="T30:T32"/>
    <mergeCell ref="R39:R41"/>
    <mergeCell ref="S39:S41"/>
    <mergeCell ref="Q36:Q38"/>
    <mergeCell ref="Q39:Q41"/>
    <mergeCell ref="V39:V41"/>
    <mergeCell ref="W39:W41"/>
    <mergeCell ref="R12:X12"/>
    <mergeCell ref="W30:W32"/>
    <mergeCell ref="X30:X32"/>
    <mergeCell ref="X33:X35"/>
    <mergeCell ref="V21:V23"/>
    <mergeCell ref="U21:U23"/>
    <mergeCell ref="W27:W29"/>
    <mergeCell ref="X24:X26"/>
    <mergeCell ref="T18:T20"/>
    <mergeCell ref="X18:X20"/>
    <mergeCell ref="X21:X23"/>
    <mergeCell ref="X27:X29"/>
    <mergeCell ref="X36:X38"/>
    <mergeCell ref="W24:W26"/>
    <mergeCell ref="U24:U26"/>
    <mergeCell ref="V24:V26"/>
    <mergeCell ref="R24:R26"/>
    <mergeCell ref="V27:V29"/>
    <mergeCell ref="T21:T23"/>
    <mergeCell ref="C8:L8"/>
    <mergeCell ref="F11:F13"/>
    <mergeCell ref="G11:N11"/>
    <mergeCell ref="F10:N10"/>
    <mergeCell ref="G12:G13"/>
    <mergeCell ref="E10:E13"/>
    <mergeCell ref="H12:N12"/>
    <mergeCell ref="D12:D13"/>
    <mergeCell ref="O69:O71"/>
    <mergeCell ref="C10:D11"/>
    <mergeCell ref="C12:C13"/>
    <mergeCell ref="V75:V77"/>
    <mergeCell ref="V69:V71"/>
    <mergeCell ref="S69:S71"/>
    <mergeCell ref="T66:T68"/>
    <mergeCell ref="O11:O13"/>
    <mergeCell ref="O10:X10"/>
    <mergeCell ref="Q12:Q13"/>
    <mergeCell ref="I63:I65"/>
    <mergeCell ref="J63:J65"/>
    <mergeCell ref="K63:K65"/>
    <mergeCell ref="L63:L65"/>
    <mergeCell ref="E63:E65"/>
    <mergeCell ref="F63:F65"/>
    <mergeCell ref="P57:P65"/>
    <mergeCell ref="W66:W68"/>
    <mergeCell ref="X66:X68"/>
    <mergeCell ref="T57:T65"/>
    <mergeCell ref="S57:S65"/>
    <mergeCell ref="P11:P13"/>
    <mergeCell ref="S24:S26"/>
    <mergeCell ref="R30:R32"/>
    <mergeCell ref="P27:P29"/>
    <mergeCell ref="U27:U29"/>
    <mergeCell ref="Q21:Q23"/>
    <mergeCell ref="P33:P35"/>
    <mergeCell ref="Q27:Q29"/>
    <mergeCell ref="R18:R20"/>
    <mergeCell ref="S18:S20"/>
    <mergeCell ref="R21:R23"/>
    <mergeCell ref="S30:S32"/>
    <mergeCell ref="R33:R35"/>
    <mergeCell ref="T24:T26"/>
    <mergeCell ref="R51:R53"/>
    <mergeCell ref="T51:T53"/>
    <mergeCell ref="W51:W53"/>
    <mergeCell ref="W69:W71"/>
    <mergeCell ref="U66:U68"/>
    <mergeCell ref="S66:S68"/>
    <mergeCell ref="S36:S38"/>
    <mergeCell ref="S33:S35"/>
    <mergeCell ref="P42:P44"/>
    <mergeCell ref="Q42:Q44"/>
    <mergeCell ref="R42:R44"/>
    <mergeCell ref="S42:S44"/>
    <mergeCell ref="T42:T44"/>
    <mergeCell ref="U42:U44"/>
    <mergeCell ref="V42:V44"/>
    <mergeCell ref="W42:W44"/>
    <mergeCell ref="T39:T41"/>
    <mergeCell ref="W54:W56"/>
    <mergeCell ref="R69:R71"/>
    <mergeCell ref="U51:U53"/>
    <mergeCell ref="S54:S56"/>
    <mergeCell ref="T54:T56"/>
    <mergeCell ref="S51:S53"/>
    <mergeCell ref="X69:X71"/>
    <mergeCell ref="R57:R65"/>
    <mergeCell ref="Q54:Q56"/>
    <mergeCell ref="O51:O53"/>
    <mergeCell ref="B87:B89"/>
    <mergeCell ref="A90:A92"/>
    <mergeCell ref="E75:E77"/>
    <mergeCell ref="D75:D77"/>
    <mergeCell ref="E87:E89"/>
    <mergeCell ref="A72:A74"/>
    <mergeCell ref="C75:C77"/>
    <mergeCell ref="C81:C83"/>
    <mergeCell ref="D81:D83"/>
    <mergeCell ref="E81:E83"/>
    <mergeCell ref="A87:A89"/>
    <mergeCell ref="U84:U86"/>
    <mergeCell ref="T75:T77"/>
    <mergeCell ref="W75:W77"/>
    <mergeCell ref="S81:S83"/>
    <mergeCell ref="T81:T83"/>
    <mergeCell ref="U81:U83"/>
    <mergeCell ref="V81:V83"/>
    <mergeCell ref="W81:W83"/>
    <mergeCell ref="A75:A77"/>
    <mergeCell ref="A69:A71"/>
    <mergeCell ref="O84:O86"/>
    <mergeCell ref="E84:E86"/>
    <mergeCell ref="Q87:Q89"/>
    <mergeCell ref="R84:R86"/>
    <mergeCell ref="R90:R92"/>
    <mergeCell ref="D90:D92"/>
    <mergeCell ref="C87:C89"/>
    <mergeCell ref="C84:C86"/>
    <mergeCell ref="B75:B77"/>
    <mergeCell ref="B102:B104"/>
    <mergeCell ref="R75:R77"/>
    <mergeCell ref="Q75:Q77"/>
    <mergeCell ref="B72:B74"/>
    <mergeCell ref="A99:A101"/>
    <mergeCell ref="B90:B92"/>
    <mergeCell ref="A93:A95"/>
    <mergeCell ref="D102:D104"/>
    <mergeCell ref="D93:D95"/>
    <mergeCell ref="O105:O107"/>
    <mergeCell ref="E99:E101"/>
    <mergeCell ref="E102:E104"/>
    <mergeCell ref="D117:D119"/>
    <mergeCell ref="P90:P92"/>
    <mergeCell ref="O96:O98"/>
    <mergeCell ref="P99:P101"/>
    <mergeCell ref="P93:P95"/>
    <mergeCell ref="O93:O95"/>
    <mergeCell ref="O99:O101"/>
    <mergeCell ref="P96:P98"/>
    <mergeCell ref="A117:A119"/>
    <mergeCell ref="E117:E119"/>
    <mergeCell ref="P114:P116"/>
    <mergeCell ref="O114:O116"/>
    <mergeCell ref="A102:A104"/>
    <mergeCell ref="A111:A113"/>
    <mergeCell ref="C114:C116"/>
    <mergeCell ref="C117:C119"/>
    <mergeCell ref="B96:B98"/>
    <mergeCell ref="C105:C107"/>
    <mergeCell ref="D96:D98"/>
    <mergeCell ref="A114:A116"/>
    <mergeCell ref="E108:E110"/>
    <mergeCell ref="O108:O110"/>
    <mergeCell ref="P129:P131"/>
    <mergeCell ref="O129:O131"/>
    <mergeCell ref="C102:C104"/>
    <mergeCell ref="B117:B119"/>
    <mergeCell ref="B111:B113"/>
    <mergeCell ref="Q120:Q122"/>
    <mergeCell ref="B120:B122"/>
    <mergeCell ref="C120:C122"/>
    <mergeCell ref="D120:D122"/>
    <mergeCell ref="E129:E131"/>
    <mergeCell ref="C129:C131"/>
    <mergeCell ref="Q123:Q125"/>
    <mergeCell ref="P126:P128"/>
    <mergeCell ref="P123:P125"/>
    <mergeCell ref="P102:P104"/>
    <mergeCell ref="O102:O104"/>
    <mergeCell ref="C126:C128"/>
    <mergeCell ref="Q129:Q131"/>
    <mergeCell ref="Q126:Q128"/>
    <mergeCell ref="A108:A110"/>
    <mergeCell ref="E114:E116"/>
    <mergeCell ref="E111:E113"/>
    <mergeCell ref="D111:D113"/>
    <mergeCell ref="D114:D116"/>
    <mergeCell ref="D108:D110"/>
    <mergeCell ref="C123:C125"/>
    <mergeCell ref="O137:O139"/>
    <mergeCell ref="P134:P136"/>
    <mergeCell ref="O134:O136"/>
    <mergeCell ref="O117:O119"/>
    <mergeCell ref="D105:D107"/>
    <mergeCell ref="B105:B107"/>
    <mergeCell ref="A133:B133"/>
    <mergeCell ref="A132:B132"/>
    <mergeCell ref="A126:A128"/>
    <mergeCell ref="A123:A125"/>
    <mergeCell ref="O123:O125"/>
    <mergeCell ref="O126:O128"/>
    <mergeCell ref="B108:B110"/>
    <mergeCell ref="A155:A157"/>
    <mergeCell ref="A149:A151"/>
    <mergeCell ref="B152:B154"/>
    <mergeCell ref="B149:B151"/>
    <mergeCell ref="O152:O154"/>
    <mergeCell ref="O155:O157"/>
    <mergeCell ref="P117:P119"/>
    <mergeCell ref="P105:P107"/>
    <mergeCell ref="P108:P110"/>
    <mergeCell ref="P149:P151"/>
    <mergeCell ref="P152:P154"/>
    <mergeCell ref="O120:O122"/>
    <mergeCell ref="E123:E125"/>
    <mergeCell ref="E120:E122"/>
    <mergeCell ref="D126:D128"/>
    <mergeCell ref="A129:B131"/>
    <mergeCell ref="A120:A122"/>
    <mergeCell ref="P111:P113"/>
    <mergeCell ref="C108:C110"/>
    <mergeCell ref="D123:D125"/>
    <mergeCell ref="E149:E151"/>
    <mergeCell ref="D149:D151"/>
    <mergeCell ref="A143:A145"/>
    <mergeCell ref="D140:D142"/>
    <mergeCell ref="C137:C139"/>
    <mergeCell ref="B140:B142"/>
    <mergeCell ref="C140:C142"/>
    <mergeCell ref="B137:B139"/>
    <mergeCell ref="D137:D139"/>
    <mergeCell ref="A137:A139"/>
    <mergeCell ref="E140:E142"/>
    <mergeCell ref="D143:D145"/>
    <mergeCell ref="E143:E145"/>
    <mergeCell ref="A140:A142"/>
    <mergeCell ref="B134:B136"/>
    <mergeCell ref="B114:B116"/>
    <mergeCell ref="B143:B145"/>
    <mergeCell ref="C143:C145"/>
    <mergeCell ref="B155:B157"/>
    <mergeCell ref="C155:C157"/>
    <mergeCell ref="C152:C154"/>
    <mergeCell ref="D164:D166"/>
    <mergeCell ref="B164:B166"/>
    <mergeCell ref="A146:A148"/>
    <mergeCell ref="B146:B148"/>
    <mergeCell ref="C167:C169"/>
    <mergeCell ref="A158:A160"/>
    <mergeCell ref="B167:B169"/>
    <mergeCell ref="C176:C178"/>
    <mergeCell ref="B173:B175"/>
    <mergeCell ref="B176:B178"/>
    <mergeCell ref="A170:A172"/>
    <mergeCell ref="B170:B172"/>
    <mergeCell ref="C158:C160"/>
    <mergeCell ref="B158:B160"/>
    <mergeCell ref="D158:D160"/>
    <mergeCell ref="D176:D178"/>
    <mergeCell ref="D167:D169"/>
    <mergeCell ref="D170:D172"/>
    <mergeCell ref="P254:P256"/>
    <mergeCell ref="P242:P244"/>
    <mergeCell ref="O197:O199"/>
    <mergeCell ref="E197:E199"/>
    <mergeCell ref="E176:E178"/>
    <mergeCell ref="E167:E169"/>
    <mergeCell ref="A197:A199"/>
    <mergeCell ref="B194:B196"/>
    <mergeCell ref="A194:A196"/>
    <mergeCell ref="C194:C196"/>
    <mergeCell ref="B197:B199"/>
    <mergeCell ref="C197:C199"/>
    <mergeCell ref="C161:C163"/>
    <mergeCell ref="A167:A169"/>
    <mergeCell ref="C173:C175"/>
    <mergeCell ref="A176:A178"/>
    <mergeCell ref="A173:A175"/>
    <mergeCell ref="D209:D211"/>
    <mergeCell ref="E209:E211"/>
    <mergeCell ref="D173:D175"/>
    <mergeCell ref="O206:O208"/>
    <mergeCell ref="O209:O211"/>
    <mergeCell ref="P203:P205"/>
    <mergeCell ref="P209:P211"/>
    <mergeCell ref="O200:O202"/>
    <mergeCell ref="E191:E193"/>
    <mergeCell ref="D194:D196"/>
    <mergeCell ref="D197:D199"/>
    <mergeCell ref="C170:C172"/>
    <mergeCell ref="B209:B211"/>
    <mergeCell ref="C226:C228"/>
    <mergeCell ref="B220:B222"/>
    <mergeCell ref="O158:O160"/>
    <mergeCell ref="D155:D157"/>
    <mergeCell ref="B161:B163"/>
    <mergeCell ref="C149:C151"/>
    <mergeCell ref="A164:A166"/>
    <mergeCell ref="E164:E166"/>
    <mergeCell ref="O149:O151"/>
    <mergeCell ref="E158:E160"/>
    <mergeCell ref="E161:E163"/>
    <mergeCell ref="O161:O163"/>
    <mergeCell ref="D161:D163"/>
    <mergeCell ref="P185:P187"/>
    <mergeCell ref="P197:P199"/>
    <mergeCell ref="A152:A154"/>
    <mergeCell ref="E152:E154"/>
    <mergeCell ref="E155:E157"/>
    <mergeCell ref="B191:B193"/>
    <mergeCell ref="B179:B181"/>
    <mergeCell ref="B182:B184"/>
    <mergeCell ref="A179:A181"/>
    <mergeCell ref="A182:A184"/>
    <mergeCell ref="A185:A187"/>
    <mergeCell ref="B185:B187"/>
    <mergeCell ref="P167:P169"/>
    <mergeCell ref="P194:P196"/>
    <mergeCell ref="P176:P178"/>
    <mergeCell ref="P191:P193"/>
    <mergeCell ref="E179:E181"/>
    <mergeCell ref="P158:P160"/>
    <mergeCell ref="A161:A163"/>
    <mergeCell ref="C164:C166"/>
    <mergeCell ref="D152:D154"/>
    <mergeCell ref="B232:B235"/>
    <mergeCell ref="B223:B225"/>
    <mergeCell ref="D217:D219"/>
    <mergeCell ref="A248:A250"/>
    <mergeCell ref="C191:C193"/>
    <mergeCell ref="A229:A231"/>
    <mergeCell ref="O164:O166"/>
    <mergeCell ref="O182:O184"/>
    <mergeCell ref="O217:O219"/>
    <mergeCell ref="O232:O235"/>
    <mergeCell ref="E220:E222"/>
    <mergeCell ref="O248:O250"/>
    <mergeCell ref="E229:E231"/>
    <mergeCell ref="E248:E250"/>
    <mergeCell ref="O236:O238"/>
    <mergeCell ref="O229:O231"/>
    <mergeCell ref="E232:E235"/>
    <mergeCell ref="D191:D193"/>
    <mergeCell ref="C185:C187"/>
    <mergeCell ref="E194:E196"/>
    <mergeCell ref="C182:C184"/>
    <mergeCell ref="C209:C211"/>
    <mergeCell ref="E170:E172"/>
    <mergeCell ref="E173:E175"/>
    <mergeCell ref="C248:C250"/>
    <mergeCell ref="O167:O169"/>
    <mergeCell ref="O173:O175"/>
    <mergeCell ref="O176:O178"/>
    <mergeCell ref="O179:O181"/>
    <mergeCell ref="O170:O172"/>
    <mergeCell ref="O194:O196"/>
    <mergeCell ref="O185:O187"/>
    <mergeCell ref="D200:D202"/>
    <mergeCell ref="E182:E184"/>
    <mergeCell ref="D182:D184"/>
    <mergeCell ref="E200:E202"/>
    <mergeCell ref="E185:E187"/>
    <mergeCell ref="D185:D187"/>
    <mergeCell ref="O191:O193"/>
    <mergeCell ref="D229:D231"/>
    <mergeCell ref="C232:C235"/>
    <mergeCell ref="D179:D181"/>
    <mergeCell ref="C179:C181"/>
    <mergeCell ref="C229:C231"/>
    <mergeCell ref="D248:D250"/>
    <mergeCell ref="P179:P181"/>
    <mergeCell ref="P182:P184"/>
    <mergeCell ref="P173:P175"/>
    <mergeCell ref="P170:P172"/>
    <mergeCell ref="P229:P231"/>
    <mergeCell ref="O260:O261"/>
    <mergeCell ref="B217:B219"/>
    <mergeCell ref="A216:B216"/>
    <mergeCell ref="O245:O247"/>
    <mergeCell ref="O242:O244"/>
    <mergeCell ref="E239:E241"/>
    <mergeCell ref="O220:O222"/>
    <mergeCell ref="O223:O225"/>
    <mergeCell ref="D212:D214"/>
    <mergeCell ref="C220:C222"/>
    <mergeCell ref="D223:D225"/>
    <mergeCell ref="D251:D253"/>
    <mergeCell ref="E212:E214"/>
    <mergeCell ref="D239:D241"/>
    <mergeCell ref="C217:C219"/>
    <mergeCell ref="C223:C225"/>
    <mergeCell ref="A220:A222"/>
    <mergeCell ref="A242:A244"/>
    <mergeCell ref="C239:C241"/>
    <mergeCell ref="C242:C244"/>
    <mergeCell ref="C245:C247"/>
    <mergeCell ref="D245:D247"/>
    <mergeCell ref="D242:D244"/>
    <mergeCell ref="A232:A235"/>
    <mergeCell ref="C236:C238"/>
    <mergeCell ref="C212:C214"/>
    <mergeCell ref="B229:B231"/>
    <mergeCell ref="B239:B241"/>
    <mergeCell ref="A254:B256"/>
    <mergeCell ref="C254:C256"/>
    <mergeCell ref="O254:O256"/>
    <mergeCell ref="O251:O253"/>
    <mergeCell ref="C259:C261"/>
    <mergeCell ref="A258:B258"/>
    <mergeCell ref="B262:B264"/>
    <mergeCell ref="E259:E261"/>
    <mergeCell ref="D259:D261"/>
    <mergeCell ref="A239:A241"/>
    <mergeCell ref="C200:C202"/>
    <mergeCell ref="D226:D228"/>
    <mergeCell ref="A212:B214"/>
    <mergeCell ref="A215:B215"/>
    <mergeCell ref="D220:D222"/>
    <mergeCell ref="B226:B228"/>
    <mergeCell ref="A217:A219"/>
    <mergeCell ref="E223:E225"/>
    <mergeCell ref="E217:E219"/>
    <mergeCell ref="C203:C205"/>
    <mergeCell ref="A251:A253"/>
    <mergeCell ref="D203:D205"/>
    <mergeCell ref="B248:B250"/>
    <mergeCell ref="C251:C253"/>
    <mergeCell ref="B245:B247"/>
    <mergeCell ref="D236:D238"/>
    <mergeCell ref="A223:A225"/>
    <mergeCell ref="A226:A228"/>
    <mergeCell ref="A245:A247"/>
    <mergeCell ref="A236:A238"/>
    <mergeCell ref="B251:B253"/>
    <mergeCell ref="D232:D235"/>
    <mergeCell ref="A200:A202"/>
    <mergeCell ref="B203:B205"/>
    <mergeCell ref="B200:B202"/>
    <mergeCell ref="A203:A205"/>
    <mergeCell ref="A330:B332"/>
    <mergeCell ref="A294:A296"/>
    <mergeCell ref="A285:A287"/>
    <mergeCell ref="A288:A290"/>
    <mergeCell ref="A291:A293"/>
    <mergeCell ref="A276:A278"/>
    <mergeCell ref="A279:A281"/>
    <mergeCell ref="A282:A284"/>
    <mergeCell ref="B279:B281"/>
    <mergeCell ref="C265:C267"/>
    <mergeCell ref="E265:E267"/>
    <mergeCell ref="D254:D256"/>
    <mergeCell ref="O203:O205"/>
    <mergeCell ref="E203:E205"/>
    <mergeCell ref="E226:E228"/>
    <mergeCell ref="E245:E247"/>
    <mergeCell ref="O239:O241"/>
    <mergeCell ref="E236:E238"/>
    <mergeCell ref="O226:O228"/>
    <mergeCell ref="B242:B244"/>
    <mergeCell ref="E242:E244"/>
    <mergeCell ref="E262:E264"/>
    <mergeCell ref="C262:C264"/>
    <mergeCell ref="C279:C281"/>
    <mergeCell ref="C273:C275"/>
    <mergeCell ref="D265:D267"/>
    <mergeCell ref="D262:D264"/>
    <mergeCell ref="C276:C278"/>
    <mergeCell ref="C268:C272"/>
    <mergeCell ref="E254:E256"/>
    <mergeCell ref="E251:E253"/>
    <mergeCell ref="B236:B238"/>
    <mergeCell ref="A303:A305"/>
    <mergeCell ref="A300:A302"/>
    <mergeCell ref="A257:B257"/>
    <mergeCell ref="B265:B267"/>
    <mergeCell ref="B259:B261"/>
    <mergeCell ref="A265:A267"/>
    <mergeCell ref="A268:A272"/>
    <mergeCell ref="B268:B272"/>
    <mergeCell ref="A273:A275"/>
    <mergeCell ref="B321:B323"/>
    <mergeCell ref="B306:B308"/>
    <mergeCell ref="A315:A317"/>
    <mergeCell ref="A318:A320"/>
    <mergeCell ref="B309:B311"/>
    <mergeCell ref="A309:A311"/>
    <mergeCell ref="B312:B314"/>
    <mergeCell ref="A312:A314"/>
    <mergeCell ref="A306:A308"/>
    <mergeCell ref="A262:A264"/>
    <mergeCell ref="A259:A261"/>
    <mergeCell ref="C285:C287"/>
    <mergeCell ref="C282:C284"/>
    <mergeCell ref="C297:C299"/>
    <mergeCell ref="E288:E290"/>
    <mergeCell ref="E294:E296"/>
    <mergeCell ref="E297:E299"/>
    <mergeCell ref="E291:E293"/>
    <mergeCell ref="L270:L272"/>
    <mergeCell ref="I270:I272"/>
    <mergeCell ref="C315:C317"/>
    <mergeCell ref="C330:C332"/>
    <mergeCell ref="C327:C329"/>
    <mergeCell ref="C318:C320"/>
    <mergeCell ref="C306:C308"/>
    <mergeCell ref="C324:C326"/>
    <mergeCell ref="C312:C314"/>
    <mergeCell ref="C321:C323"/>
    <mergeCell ref="E300:E302"/>
    <mergeCell ref="E306:E308"/>
    <mergeCell ref="D312:D314"/>
    <mergeCell ref="D273:D275"/>
    <mergeCell ref="E268:E272"/>
    <mergeCell ref="D268:D272"/>
    <mergeCell ref="E318:E320"/>
    <mergeCell ref="E312:E314"/>
    <mergeCell ref="D300:D302"/>
    <mergeCell ref="D303:D305"/>
    <mergeCell ref="D315:D317"/>
    <mergeCell ref="B324:B326"/>
    <mergeCell ref="C333:C335"/>
    <mergeCell ref="C309:C311"/>
    <mergeCell ref="A327:A329"/>
    <mergeCell ref="B327:B329"/>
    <mergeCell ref="B318:B320"/>
    <mergeCell ref="B315:B317"/>
    <mergeCell ref="A321:A323"/>
    <mergeCell ref="A333:B335"/>
    <mergeCell ref="O265:O267"/>
    <mergeCell ref="E282:E284"/>
    <mergeCell ref="E276:E278"/>
    <mergeCell ref="E273:E275"/>
    <mergeCell ref="K270:K272"/>
    <mergeCell ref="E279:E281"/>
    <mergeCell ref="F270:F272"/>
    <mergeCell ref="J270:J272"/>
    <mergeCell ref="H270:H272"/>
    <mergeCell ref="C300:C302"/>
    <mergeCell ref="C303:C305"/>
    <mergeCell ref="B303:B305"/>
    <mergeCell ref="B300:B302"/>
    <mergeCell ref="B282:B284"/>
    <mergeCell ref="B288:B290"/>
    <mergeCell ref="B285:B287"/>
    <mergeCell ref="G270:G272"/>
    <mergeCell ref="C294:C296"/>
    <mergeCell ref="B291:B293"/>
    <mergeCell ref="B273:B275"/>
    <mergeCell ref="C291:C293"/>
    <mergeCell ref="B276:B278"/>
    <mergeCell ref="C288:C290"/>
    <mergeCell ref="D333:D335"/>
    <mergeCell ref="E303:E305"/>
    <mergeCell ref="O330:O332"/>
    <mergeCell ref="O327:O329"/>
    <mergeCell ref="O321:O323"/>
    <mergeCell ref="O324:O326"/>
    <mergeCell ref="A297:A299"/>
    <mergeCell ref="B294:B296"/>
    <mergeCell ref="B297:B299"/>
    <mergeCell ref="E333:E335"/>
    <mergeCell ref="D276:D278"/>
    <mergeCell ref="D279:D281"/>
    <mergeCell ref="D291:D293"/>
    <mergeCell ref="D297:D299"/>
    <mergeCell ref="D288:D290"/>
    <mergeCell ref="D294:D296"/>
    <mergeCell ref="D306:D308"/>
    <mergeCell ref="E321:E323"/>
    <mergeCell ref="E315:E317"/>
    <mergeCell ref="E309:E311"/>
    <mergeCell ref="E324:E326"/>
    <mergeCell ref="E330:E332"/>
    <mergeCell ref="E327:E329"/>
    <mergeCell ref="D321:D323"/>
    <mergeCell ref="D309:D311"/>
    <mergeCell ref="D330:D332"/>
    <mergeCell ref="D324:D326"/>
    <mergeCell ref="D327:D329"/>
    <mergeCell ref="D318:D320"/>
    <mergeCell ref="D285:D287"/>
    <mergeCell ref="D282:D284"/>
    <mergeCell ref="E285:E287"/>
    <mergeCell ref="P285:P287"/>
    <mergeCell ref="O273:O275"/>
    <mergeCell ref="O268:O272"/>
    <mergeCell ref="O294:O296"/>
    <mergeCell ref="O276:O284"/>
    <mergeCell ref="O285:O290"/>
    <mergeCell ref="M270:M272"/>
    <mergeCell ref="P333:P335"/>
    <mergeCell ref="P315:P317"/>
    <mergeCell ref="Q327:Q329"/>
    <mergeCell ref="P330:P332"/>
    <mergeCell ref="Q330:Q332"/>
    <mergeCell ref="Q309:Q311"/>
    <mergeCell ref="Q273:Q275"/>
    <mergeCell ref="O333:O335"/>
    <mergeCell ref="O312:O314"/>
    <mergeCell ref="O300:O302"/>
    <mergeCell ref="O303:O305"/>
    <mergeCell ref="N270:N272"/>
    <mergeCell ref="O315:O317"/>
    <mergeCell ref="O318:O320"/>
    <mergeCell ref="P303:P305"/>
    <mergeCell ref="P312:P314"/>
    <mergeCell ref="P309:P311"/>
    <mergeCell ref="O309:O311"/>
    <mergeCell ref="O306:O308"/>
    <mergeCell ref="O297:O299"/>
    <mergeCell ref="O291:O293"/>
    <mergeCell ref="Q300:Q302"/>
    <mergeCell ref="Q276:Q278"/>
    <mergeCell ref="R297:R299"/>
    <mergeCell ref="Q297:Q299"/>
    <mergeCell ref="Q291:Q293"/>
    <mergeCell ref="P294:P296"/>
    <mergeCell ref="P300:P302"/>
    <mergeCell ref="P291:P293"/>
    <mergeCell ref="P297:P299"/>
    <mergeCell ref="X303:X305"/>
    <mergeCell ref="W303:W305"/>
    <mergeCell ref="U312:U314"/>
    <mergeCell ref="V309:V311"/>
    <mergeCell ref="W309:W311"/>
    <mergeCell ref="X309:X311"/>
    <mergeCell ref="V312:V314"/>
    <mergeCell ref="U306:U308"/>
    <mergeCell ref="T306:T308"/>
    <mergeCell ref="V306:V308"/>
    <mergeCell ref="X300:X302"/>
    <mergeCell ref="R309:R311"/>
    <mergeCell ref="R312:R314"/>
    <mergeCell ref="S309:S311"/>
    <mergeCell ref="T300:T302"/>
    <mergeCell ref="U318:U320"/>
    <mergeCell ref="U315:U317"/>
    <mergeCell ref="Q333:Q335"/>
    <mergeCell ref="Q318:Q320"/>
    <mergeCell ref="Q315:Q317"/>
    <mergeCell ref="Q312:Q314"/>
    <mergeCell ref="Q306:Q308"/>
    <mergeCell ref="Q303:Q305"/>
    <mergeCell ref="Q324:Q326"/>
    <mergeCell ref="W315:W317"/>
    <mergeCell ref="X327:X329"/>
    <mergeCell ref="X312:X314"/>
    <mergeCell ref="W324:W326"/>
    <mergeCell ref="X324:X326"/>
    <mergeCell ref="W312:W314"/>
    <mergeCell ref="S324:S326"/>
    <mergeCell ref="U324:U326"/>
    <mergeCell ref="X318:X320"/>
    <mergeCell ref="V318:V320"/>
    <mergeCell ref="S318:S320"/>
    <mergeCell ref="S303:S305"/>
    <mergeCell ref="R285:R287"/>
    <mergeCell ref="R294:R296"/>
    <mergeCell ref="R288:R290"/>
    <mergeCell ref="R291:R293"/>
    <mergeCell ref="S294:S296"/>
    <mergeCell ref="S300:S302"/>
    <mergeCell ref="U297:U299"/>
    <mergeCell ref="S285:S287"/>
    <mergeCell ref="P327:P329"/>
    <mergeCell ref="W306:W308"/>
    <mergeCell ref="V303:V305"/>
    <mergeCell ref="T303:T305"/>
    <mergeCell ref="W318:W320"/>
    <mergeCell ref="U303:U305"/>
    <mergeCell ref="X333:X335"/>
    <mergeCell ref="W333:W335"/>
    <mergeCell ref="S330:S332"/>
    <mergeCell ref="U330:U332"/>
    <mergeCell ref="V333:V335"/>
    <mergeCell ref="X330:X332"/>
    <mergeCell ref="W330:W332"/>
    <mergeCell ref="V330:V332"/>
    <mergeCell ref="V327:V329"/>
    <mergeCell ref="V315:V317"/>
    <mergeCell ref="X315:X317"/>
    <mergeCell ref="Q294:Q296"/>
    <mergeCell ref="Q288:Q290"/>
    <mergeCell ref="X306:X308"/>
    <mergeCell ref="R303:R305"/>
    <mergeCell ref="R300:R302"/>
    <mergeCell ref="W300:W302"/>
    <mergeCell ref="T318:T320"/>
    <mergeCell ref="P265:P267"/>
    <mergeCell ref="R282:R284"/>
    <mergeCell ref="R273:R275"/>
    <mergeCell ref="Q268:Q272"/>
    <mergeCell ref="Q265:Q267"/>
    <mergeCell ref="Q279:Q281"/>
    <mergeCell ref="R265:R267"/>
    <mergeCell ref="P282:P284"/>
    <mergeCell ref="P276:P278"/>
    <mergeCell ref="P279:P281"/>
    <mergeCell ref="P273:P275"/>
    <mergeCell ref="S265:S267"/>
    <mergeCell ref="P318:P320"/>
    <mergeCell ref="P288:P290"/>
    <mergeCell ref="P306:P308"/>
    <mergeCell ref="P324:P326"/>
    <mergeCell ref="W327:W329"/>
    <mergeCell ref="S306:S308"/>
    <mergeCell ref="R315:R317"/>
    <mergeCell ref="T312:T314"/>
    <mergeCell ref="S315:S317"/>
    <mergeCell ref="Q282:Q284"/>
    <mergeCell ref="P268:P272"/>
    <mergeCell ref="S273:S275"/>
    <mergeCell ref="R276:R278"/>
    <mergeCell ref="R268:R272"/>
    <mergeCell ref="S282:S284"/>
    <mergeCell ref="R279:R281"/>
    <mergeCell ref="R306:R308"/>
    <mergeCell ref="R318:R320"/>
    <mergeCell ref="R327:R329"/>
    <mergeCell ref="Q285:Q287"/>
    <mergeCell ref="S254:S256"/>
    <mergeCell ref="U300:U302"/>
    <mergeCell ref="V288:V290"/>
    <mergeCell ref="U291:U293"/>
    <mergeCell ref="U288:U290"/>
    <mergeCell ref="T282:T284"/>
    <mergeCell ref="U294:U296"/>
    <mergeCell ref="S288:S290"/>
    <mergeCell ref="S291:S293"/>
    <mergeCell ref="U285:U287"/>
    <mergeCell ref="T294:T296"/>
    <mergeCell ref="T288:T290"/>
    <mergeCell ref="T285:T287"/>
    <mergeCell ref="U333:U335"/>
    <mergeCell ref="U327:U329"/>
    <mergeCell ref="R324:R326"/>
    <mergeCell ref="T333:T335"/>
    <mergeCell ref="T324:T326"/>
    <mergeCell ref="R330:R332"/>
    <mergeCell ref="T330:T332"/>
    <mergeCell ref="R333:R335"/>
    <mergeCell ref="S333:S335"/>
    <mergeCell ref="V324:V326"/>
    <mergeCell ref="V276:V278"/>
    <mergeCell ref="V300:V302"/>
    <mergeCell ref="R254:R256"/>
    <mergeCell ref="T327:T329"/>
    <mergeCell ref="S327:S329"/>
    <mergeCell ref="T315:T317"/>
    <mergeCell ref="T309:T311"/>
    <mergeCell ref="U309:U311"/>
    <mergeCell ref="S312:S314"/>
    <mergeCell ref="W268:W272"/>
    <mergeCell ref="V268:V272"/>
    <mergeCell ref="W273:W275"/>
    <mergeCell ref="U265:U267"/>
    <mergeCell ref="X276:X278"/>
    <mergeCell ref="S268:S272"/>
    <mergeCell ref="S297:S299"/>
    <mergeCell ref="V294:V296"/>
    <mergeCell ref="T291:T293"/>
    <mergeCell ref="S276:S278"/>
    <mergeCell ref="T276:T278"/>
    <mergeCell ref="T279:T281"/>
    <mergeCell ref="U276:U278"/>
    <mergeCell ref="S279:S281"/>
    <mergeCell ref="T268:T272"/>
    <mergeCell ref="V285:V287"/>
    <mergeCell ref="V291:V293"/>
    <mergeCell ref="V297:V299"/>
    <mergeCell ref="W297:W299"/>
    <mergeCell ref="X297:X299"/>
    <mergeCell ref="W294:W296"/>
    <mergeCell ref="X245:X247"/>
    <mergeCell ref="V248:V250"/>
    <mergeCell ref="X248:X250"/>
    <mergeCell ref="V251:V253"/>
    <mergeCell ref="V273:V275"/>
    <mergeCell ref="T251:T253"/>
    <mergeCell ref="U239:U241"/>
    <mergeCell ref="T254:T256"/>
    <mergeCell ref="U245:U247"/>
    <mergeCell ref="U242:U244"/>
    <mergeCell ref="T265:T267"/>
    <mergeCell ref="U248:U250"/>
    <mergeCell ref="U254:U256"/>
    <mergeCell ref="U273:U275"/>
    <mergeCell ref="W291:W293"/>
    <mergeCell ref="W288:W290"/>
    <mergeCell ref="V242:V244"/>
    <mergeCell ref="W265:W267"/>
    <mergeCell ref="V265:V267"/>
    <mergeCell ref="W276:W278"/>
    <mergeCell ref="W245:W247"/>
    <mergeCell ref="W254:W256"/>
    <mergeCell ref="W242:W244"/>
    <mergeCell ref="W248:W250"/>
    <mergeCell ref="X254:X256"/>
    <mergeCell ref="V245:V247"/>
    <mergeCell ref="W251:W253"/>
    <mergeCell ref="V254:V256"/>
    <mergeCell ref="T273:T275"/>
    <mergeCell ref="U268:U272"/>
    <mergeCell ref="X268:X272"/>
    <mergeCell ref="X273:X275"/>
    <mergeCell ref="W212:W214"/>
    <mergeCell ref="W217:W219"/>
    <mergeCell ref="V212:V214"/>
    <mergeCell ref="V217:V219"/>
    <mergeCell ref="V226:V228"/>
    <mergeCell ref="V232:V235"/>
    <mergeCell ref="W229:W231"/>
    <mergeCell ref="W226:W228"/>
    <mergeCell ref="T297:T299"/>
    <mergeCell ref="X285:X287"/>
    <mergeCell ref="W285:W287"/>
    <mergeCell ref="X279:X281"/>
    <mergeCell ref="V279:V281"/>
    <mergeCell ref="X288:X290"/>
    <mergeCell ref="X294:X296"/>
    <mergeCell ref="X291:X293"/>
    <mergeCell ref="X236:X238"/>
    <mergeCell ref="W236:W238"/>
    <mergeCell ref="X239:X241"/>
    <mergeCell ref="X242:X244"/>
    <mergeCell ref="V239:V241"/>
    <mergeCell ref="W239:W241"/>
    <mergeCell ref="V236:V238"/>
    <mergeCell ref="U251:U253"/>
    <mergeCell ref="U279:U281"/>
    <mergeCell ref="V282:V284"/>
    <mergeCell ref="U282:U284"/>
    <mergeCell ref="X251:X253"/>
    <mergeCell ref="X282:X284"/>
    <mergeCell ref="W282:W284"/>
    <mergeCell ref="W279:W281"/>
    <mergeCell ref="X265:X267"/>
    <mergeCell ref="V167:V169"/>
    <mergeCell ref="V170:V172"/>
    <mergeCell ref="V223:V225"/>
    <mergeCell ref="W220:W222"/>
    <mergeCell ref="W223:W225"/>
    <mergeCell ref="X232:X235"/>
    <mergeCell ref="X226:X228"/>
    <mergeCell ref="X220:X222"/>
    <mergeCell ref="X223:X225"/>
    <mergeCell ref="X229:X231"/>
    <mergeCell ref="V194:V196"/>
    <mergeCell ref="V197:V199"/>
    <mergeCell ref="V191:V193"/>
    <mergeCell ref="V185:V187"/>
    <mergeCell ref="X197:X199"/>
    <mergeCell ref="W197:W199"/>
    <mergeCell ref="W194:W196"/>
    <mergeCell ref="X194:X196"/>
    <mergeCell ref="W191:W193"/>
    <mergeCell ref="X191:X193"/>
    <mergeCell ref="W182:W184"/>
    <mergeCell ref="V179:V181"/>
    <mergeCell ref="X185:X187"/>
    <mergeCell ref="V200:V202"/>
    <mergeCell ref="X217:X219"/>
    <mergeCell ref="X200:X202"/>
    <mergeCell ref="X212:X214"/>
    <mergeCell ref="W185:W187"/>
    <mergeCell ref="V229:V231"/>
    <mergeCell ref="W232:W235"/>
    <mergeCell ref="V220:V222"/>
    <mergeCell ref="W200:W202"/>
    <mergeCell ref="W158:W160"/>
    <mergeCell ref="V158:V160"/>
    <mergeCell ref="V155:V157"/>
    <mergeCell ref="W155:W157"/>
    <mergeCell ref="X173:X175"/>
    <mergeCell ref="X182:X184"/>
    <mergeCell ref="X179:X181"/>
    <mergeCell ref="X170:X172"/>
    <mergeCell ref="X176:X178"/>
    <mergeCell ref="W179:W181"/>
    <mergeCell ref="U108:U110"/>
    <mergeCell ref="W152:W154"/>
    <mergeCell ref="W143:W145"/>
    <mergeCell ref="V134:V136"/>
    <mergeCell ref="V149:V151"/>
    <mergeCell ref="V143:V145"/>
    <mergeCell ref="V140:V142"/>
    <mergeCell ref="U111:U113"/>
    <mergeCell ref="U134:U136"/>
    <mergeCell ref="U143:U145"/>
    <mergeCell ref="V182:V184"/>
    <mergeCell ref="X167:X169"/>
    <mergeCell ref="W164:W166"/>
    <mergeCell ref="X164:X166"/>
    <mergeCell ref="V164:V166"/>
    <mergeCell ref="V176:V178"/>
    <mergeCell ref="V173:V175"/>
    <mergeCell ref="W173:W175"/>
    <mergeCell ref="W176:W178"/>
    <mergeCell ref="W167:W169"/>
    <mergeCell ref="W170:W172"/>
    <mergeCell ref="X161:X163"/>
    <mergeCell ref="R54:R56"/>
    <mergeCell ref="V152:V154"/>
    <mergeCell ref="W149:W151"/>
    <mergeCell ref="X152:X154"/>
    <mergeCell ref="W126:W128"/>
    <mergeCell ref="W108:W110"/>
    <mergeCell ref="X57:X65"/>
    <mergeCell ref="V54:V56"/>
    <mergeCell ref="X54:X56"/>
    <mergeCell ref="V48:V50"/>
    <mergeCell ref="V57:V65"/>
    <mergeCell ref="V161:V163"/>
    <mergeCell ref="W161:W163"/>
    <mergeCell ref="V108:V110"/>
    <mergeCell ref="X155:X157"/>
    <mergeCell ref="X158:X160"/>
    <mergeCell ref="X149:X151"/>
    <mergeCell ref="X137:X139"/>
    <mergeCell ref="X140:X142"/>
    <mergeCell ref="X143:X145"/>
    <mergeCell ref="V84:V86"/>
    <mergeCell ref="V90:V92"/>
    <mergeCell ref="W87:W89"/>
    <mergeCell ref="W90:W92"/>
    <mergeCell ref="W84:W86"/>
    <mergeCell ref="X117:X119"/>
    <mergeCell ref="X134:X136"/>
    <mergeCell ref="X129:X131"/>
    <mergeCell ref="U90:U92"/>
    <mergeCell ref="T90:T92"/>
    <mergeCell ref="W99:W101"/>
    <mergeCell ref="X87:X89"/>
    <mergeCell ref="W134:W136"/>
    <mergeCell ref="S1:X1"/>
    <mergeCell ref="S2:X2"/>
    <mergeCell ref="S3:X3"/>
    <mergeCell ref="S4:X4"/>
    <mergeCell ref="X114:X116"/>
    <mergeCell ref="X111:X113"/>
    <mergeCell ref="X99:X101"/>
    <mergeCell ref="X102:X104"/>
    <mergeCell ref="U33:U35"/>
    <mergeCell ref="V36:V38"/>
    <mergeCell ref="U54:U56"/>
    <mergeCell ref="T36:T38"/>
    <mergeCell ref="T27:T29"/>
    <mergeCell ref="U36:U38"/>
    <mergeCell ref="S111:S113"/>
    <mergeCell ref="V96:V98"/>
    <mergeCell ref="S96:S98"/>
    <mergeCell ref="S90:S92"/>
    <mergeCell ref="S99:S101"/>
    <mergeCell ref="V111:V113"/>
    <mergeCell ref="X39:X41"/>
    <mergeCell ref="V51:V53"/>
    <mergeCell ref="S5:X7"/>
    <mergeCell ref="W21:W23"/>
    <mergeCell ref="T8:X8"/>
    <mergeCell ref="Q11:X11"/>
    <mergeCell ref="R36:R38"/>
    <mergeCell ref="T87:T89"/>
    <mergeCell ref="T108:T110"/>
    <mergeCell ref="R108:R110"/>
    <mergeCell ref="Q96:Q98"/>
    <mergeCell ref="X75:X77"/>
    <mergeCell ref="S72:S74"/>
    <mergeCell ref="X72:X74"/>
    <mergeCell ref="T72:T74"/>
    <mergeCell ref="S75:S77"/>
    <mergeCell ref="W72:W74"/>
    <mergeCell ref="U75:U77"/>
    <mergeCell ref="U72:U74"/>
    <mergeCell ref="V72:V74"/>
    <mergeCell ref="U117:U119"/>
    <mergeCell ref="V87:V89"/>
    <mergeCell ref="T126:T128"/>
    <mergeCell ref="S120:S122"/>
    <mergeCell ref="T117:T119"/>
    <mergeCell ref="T84:T86"/>
    <mergeCell ref="T102:T104"/>
    <mergeCell ref="S84:S86"/>
    <mergeCell ref="S87:S89"/>
    <mergeCell ref="S93:S95"/>
    <mergeCell ref="X120:X122"/>
    <mergeCell ref="X126:X128"/>
    <mergeCell ref="X123:X125"/>
    <mergeCell ref="U126:U128"/>
    <mergeCell ref="X84:X86"/>
    <mergeCell ref="W93:W95"/>
    <mergeCell ref="W96:W98"/>
    <mergeCell ref="X90:X92"/>
    <mergeCell ref="X108:X110"/>
    <mergeCell ref="X96:X98"/>
    <mergeCell ref="X93:X95"/>
    <mergeCell ref="T69:T71"/>
    <mergeCell ref="U69:U71"/>
    <mergeCell ref="W137:W139"/>
    <mergeCell ref="U137:U139"/>
    <mergeCell ref="W140:W142"/>
    <mergeCell ref="U129:U131"/>
    <mergeCell ref="V120:V122"/>
    <mergeCell ref="V117:V119"/>
    <mergeCell ref="W120:W122"/>
    <mergeCell ref="W117:W119"/>
    <mergeCell ref="T134:T136"/>
    <mergeCell ref="T114:T116"/>
    <mergeCell ref="U99:U101"/>
    <mergeCell ref="V93:V95"/>
    <mergeCell ref="V114:V116"/>
    <mergeCell ref="W114:W116"/>
    <mergeCell ref="W102:W104"/>
    <mergeCell ref="V102:V104"/>
    <mergeCell ref="V99:V101"/>
    <mergeCell ref="T96:T98"/>
    <mergeCell ref="W123:W125"/>
    <mergeCell ref="U96:U98"/>
    <mergeCell ref="U93:U95"/>
    <mergeCell ref="U102:U104"/>
    <mergeCell ref="W111:W113"/>
    <mergeCell ref="T93:T95"/>
    <mergeCell ref="T99:T101"/>
    <mergeCell ref="V123:V125"/>
    <mergeCell ref="U140:U142"/>
    <mergeCell ref="V126:V128"/>
    <mergeCell ref="V129:V131"/>
    <mergeCell ref="T140:T142"/>
    <mergeCell ref="W129:W131"/>
    <mergeCell ref="V137:V139"/>
    <mergeCell ref="U123:U125"/>
    <mergeCell ref="U87:U89"/>
    <mergeCell ref="P143:P145"/>
    <mergeCell ref="P155:P157"/>
    <mergeCell ref="R123:R125"/>
    <mergeCell ref="Q111:Q113"/>
    <mergeCell ref="T123:T125"/>
    <mergeCell ref="S123:S125"/>
    <mergeCell ref="Q117:Q119"/>
    <mergeCell ref="S114:S116"/>
    <mergeCell ref="S117:S119"/>
    <mergeCell ref="U114:U116"/>
    <mergeCell ref="U120:U122"/>
    <mergeCell ref="Q140:Q142"/>
    <mergeCell ref="Q137:Q139"/>
    <mergeCell ref="S149:S151"/>
    <mergeCell ref="Q155:Q157"/>
    <mergeCell ref="Q90:Q92"/>
    <mergeCell ref="Q114:Q116"/>
    <mergeCell ref="R140:R142"/>
    <mergeCell ref="R143:R145"/>
    <mergeCell ref="S143:S145"/>
    <mergeCell ref="T111:T113"/>
    <mergeCell ref="R126:R128"/>
    <mergeCell ref="S126:S128"/>
    <mergeCell ref="S134:S136"/>
    <mergeCell ref="R129:R131"/>
    <mergeCell ref="R134:R136"/>
    <mergeCell ref="R120:R122"/>
    <mergeCell ref="R111:R113"/>
    <mergeCell ref="R117:R119"/>
    <mergeCell ref="R105:R107"/>
    <mergeCell ref="R96:R98"/>
    <mergeCell ref="R99:R101"/>
    <mergeCell ref="R93:R95"/>
    <mergeCell ref="T176:T178"/>
    <mergeCell ref="T173:T175"/>
    <mergeCell ref="Q176:Q178"/>
    <mergeCell ref="S158:S160"/>
    <mergeCell ref="T158:T160"/>
    <mergeCell ref="S140:S142"/>
    <mergeCell ref="T120:T122"/>
    <mergeCell ref="Q105:Q107"/>
    <mergeCell ref="S137:S139"/>
    <mergeCell ref="S102:S104"/>
    <mergeCell ref="S108:S110"/>
    <mergeCell ref="R137:R139"/>
    <mergeCell ref="S155:S157"/>
    <mergeCell ref="S152:S154"/>
    <mergeCell ref="T143:T145"/>
    <mergeCell ref="Q143:Q145"/>
    <mergeCell ref="Q152:Q154"/>
    <mergeCell ref="R149:R151"/>
    <mergeCell ref="Q149:Q151"/>
    <mergeCell ref="R152:R154"/>
    <mergeCell ref="S129:S131"/>
    <mergeCell ref="T137:T139"/>
    <mergeCell ref="T129:T131"/>
    <mergeCell ref="Q93:Q95"/>
    <mergeCell ref="Q108:Q110"/>
    <mergeCell ref="Q134:Q136"/>
    <mergeCell ref="S161:S163"/>
    <mergeCell ref="U149:U151"/>
    <mergeCell ref="U155:U157"/>
    <mergeCell ref="U158:U160"/>
    <mergeCell ref="T152:T154"/>
    <mergeCell ref="U152:U154"/>
    <mergeCell ref="T149:T151"/>
    <mergeCell ref="T155:T157"/>
    <mergeCell ref="R161:R163"/>
    <mergeCell ref="Q158:Q160"/>
    <mergeCell ref="R197:R199"/>
    <mergeCell ref="S197:S199"/>
    <mergeCell ref="S179:S181"/>
    <mergeCell ref="S176:S178"/>
    <mergeCell ref="S182:S184"/>
    <mergeCell ref="T170:T172"/>
    <mergeCell ref="U209:U211"/>
    <mergeCell ref="U200:U202"/>
    <mergeCell ref="T200:T202"/>
    <mergeCell ref="R200:R202"/>
    <mergeCell ref="Q185:Q187"/>
    <mergeCell ref="Q200:Q202"/>
    <mergeCell ref="Q179:Q181"/>
    <mergeCell ref="R158:R160"/>
    <mergeCell ref="R155:R157"/>
    <mergeCell ref="Q164:Q166"/>
    <mergeCell ref="Q173:Q175"/>
    <mergeCell ref="R173:R175"/>
    <mergeCell ref="S173:S175"/>
    <mergeCell ref="R179:R181"/>
    <mergeCell ref="R176:R178"/>
    <mergeCell ref="Q191:Q193"/>
    <mergeCell ref="T194:T196"/>
    <mergeCell ref="Q182:Q184"/>
    <mergeCell ref="T179:T181"/>
    <mergeCell ref="S167:S169"/>
    <mergeCell ref="S170:S172"/>
    <mergeCell ref="S164:S166"/>
    <mergeCell ref="T164:T166"/>
    <mergeCell ref="Q209:Q211"/>
    <mergeCell ref="R209:R211"/>
    <mergeCell ref="S209:S211"/>
    <mergeCell ref="T209:T211"/>
    <mergeCell ref="U167:U169"/>
    <mergeCell ref="T161:T163"/>
    <mergeCell ref="U164:U166"/>
    <mergeCell ref="U161:U163"/>
    <mergeCell ref="T167:T169"/>
    <mergeCell ref="P239:P241"/>
    <mergeCell ref="T232:T235"/>
    <mergeCell ref="T220:T222"/>
    <mergeCell ref="P232:P235"/>
    <mergeCell ref="R226:R228"/>
    <mergeCell ref="Q161:Q163"/>
    <mergeCell ref="P161:P163"/>
    <mergeCell ref="R167:R169"/>
    <mergeCell ref="Q170:Q172"/>
    <mergeCell ref="R170:R172"/>
    <mergeCell ref="R164:R166"/>
    <mergeCell ref="Q167:Q169"/>
    <mergeCell ref="U236:U238"/>
    <mergeCell ref="U232:U235"/>
    <mergeCell ref="U226:U228"/>
    <mergeCell ref="U220:U222"/>
    <mergeCell ref="U229:U231"/>
    <mergeCell ref="S223:S225"/>
    <mergeCell ref="R223:R225"/>
    <mergeCell ref="Q223:Q225"/>
    <mergeCell ref="U217:U219"/>
    <mergeCell ref="U223:U225"/>
    <mergeCell ref="U212:U214"/>
    <mergeCell ref="R212:R214"/>
    <mergeCell ref="T212:T214"/>
    <mergeCell ref="Q248:Q250"/>
    <mergeCell ref="T236:T238"/>
    <mergeCell ref="S248:S250"/>
    <mergeCell ref="R239:R241"/>
    <mergeCell ref="R242:R244"/>
    <mergeCell ref="T229:T231"/>
    <mergeCell ref="T226:T228"/>
    <mergeCell ref="T223:T225"/>
    <mergeCell ref="Q220:Q222"/>
    <mergeCell ref="S217:S219"/>
    <mergeCell ref="S212:S214"/>
    <mergeCell ref="T217:T219"/>
    <mergeCell ref="S220:S222"/>
    <mergeCell ref="S232:S235"/>
    <mergeCell ref="Q212:Q214"/>
    <mergeCell ref="S236:S238"/>
    <mergeCell ref="T245:T247"/>
    <mergeCell ref="T248:T250"/>
    <mergeCell ref="T242:T244"/>
    <mergeCell ref="T191:T193"/>
    <mergeCell ref="S194:S196"/>
    <mergeCell ref="S191:S193"/>
    <mergeCell ref="Q197:Q199"/>
    <mergeCell ref="T197:T199"/>
    <mergeCell ref="R194:R196"/>
    <mergeCell ref="R182:R184"/>
    <mergeCell ref="Q254:Q256"/>
    <mergeCell ref="S242:S244"/>
    <mergeCell ref="P251:P253"/>
    <mergeCell ref="R251:R253"/>
    <mergeCell ref="R248:R250"/>
    <mergeCell ref="Q239:Q241"/>
    <mergeCell ref="Q217:Q219"/>
    <mergeCell ref="R217:R219"/>
    <mergeCell ref="R220:R222"/>
    <mergeCell ref="P217:P219"/>
    <mergeCell ref="P223:P225"/>
    <mergeCell ref="P220:P222"/>
    <mergeCell ref="S251:S253"/>
    <mergeCell ref="P212:P214"/>
    <mergeCell ref="P200:P202"/>
    <mergeCell ref="Q242:Q244"/>
    <mergeCell ref="R245:R247"/>
    <mergeCell ref="P248:P250"/>
    <mergeCell ref="Q245:Q247"/>
    <mergeCell ref="R236:R238"/>
    <mergeCell ref="P245:P247"/>
    <mergeCell ref="S245:S247"/>
    <mergeCell ref="S200:S202"/>
    <mergeCell ref="T239:T241"/>
    <mergeCell ref="S239:S241"/>
    <mergeCell ref="Q81:Q83"/>
    <mergeCell ref="Q251:Q253"/>
    <mergeCell ref="X81:X83"/>
    <mergeCell ref="Q229:Q231"/>
    <mergeCell ref="Q226:Q228"/>
    <mergeCell ref="R229:R231"/>
    <mergeCell ref="Q232:Q235"/>
    <mergeCell ref="P226:P228"/>
    <mergeCell ref="R232:R235"/>
    <mergeCell ref="S226:S228"/>
    <mergeCell ref="S229:S231"/>
    <mergeCell ref="P236:P238"/>
    <mergeCell ref="Q236:Q238"/>
    <mergeCell ref="C146:C148"/>
    <mergeCell ref="D146:D148"/>
    <mergeCell ref="E146:E148"/>
    <mergeCell ref="U185:U187"/>
    <mergeCell ref="U197:U199"/>
    <mergeCell ref="U194:U196"/>
    <mergeCell ref="U191:U193"/>
    <mergeCell ref="Q194:Q196"/>
    <mergeCell ref="R185:R187"/>
    <mergeCell ref="R191:R193"/>
    <mergeCell ref="U179:U181"/>
    <mergeCell ref="T182:T184"/>
    <mergeCell ref="U176:U178"/>
    <mergeCell ref="U182:U184"/>
    <mergeCell ref="U173:U175"/>
    <mergeCell ref="U170:U172"/>
    <mergeCell ref="O212:O214"/>
    <mergeCell ref="P164:P166"/>
    <mergeCell ref="T185:T187"/>
    <mergeCell ref="R81:R83"/>
    <mergeCell ref="S185:S187"/>
    <mergeCell ref="B188:B190"/>
    <mergeCell ref="C188:C190"/>
    <mergeCell ref="D188:D190"/>
    <mergeCell ref="E188:E190"/>
    <mergeCell ref="O188:O190"/>
    <mergeCell ref="P188:P190"/>
    <mergeCell ref="Q188:Q190"/>
    <mergeCell ref="R188:R190"/>
    <mergeCell ref="S188:S190"/>
    <mergeCell ref="T188:T190"/>
    <mergeCell ref="U188:U190"/>
    <mergeCell ref="V188:V190"/>
    <mergeCell ref="W188:W190"/>
    <mergeCell ref="X188:X190"/>
    <mergeCell ref="B78:B80"/>
    <mergeCell ref="C78:C80"/>
    <mergeCell ref="D78:D80"/>
    <mergeCell ref="E78:E80"/>
    <mergeCell ref="O78:O80"/>
    <mergeCell ref="O81:O83"/>
    <mergeCell ref="P78:P80"/>
    <mergeCell ref="Q78:Q80"/>
    <mergeCell ref="R78:R80"/>
    <mergeCell ref="S78:S80"/>
    <mergeCell ref="T78:T80"/>
    <mergeCell ref="U78:U80"/>
    <mergeCell ref="V78:V80"/>
    <mergeCell ref="W78:W80"/>
    <mergeCell ref="X78:X80"/>
    <mergeCell ref="P81:P83"/>
  </mergeCells>
  <phoneticPr fontId="0" type="noConversion"/>
  <pageMargins left="0" right="0" top="0.15748031496062992" bottom="0.15748031496062992" header="0.31496062992125984" footer="0.31496062992125984"/>
  <pageSetup paperSize="9" scale="34" fitToHeight="100" orientation="landscape" r:id="rId1"/>
  <rowBreaks count="13" manualBreakCount="13">
    <brk id="33" max="24" man="1"/>
    <brk id="59" max="24" man="1"/>
    <brk id="86" max="24" man="1"/>
    <brk id="104" max="24" man="1"/>
    <brk id="128" max="24" man="1"/>
    <brk id="157" max="24" man="1"/>
    <brk id="183" max="24" man="1"/>
    <brk id="214" max="24" man="1"/>
    <brk id="234" max="24" man="1"/>
    <brk id="253" max="24" man="1"/>
    <brk id="280" max="24" man="1"/>
    <brk id="302" max="24" man="1"/>
    <brk id="335" max="2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2020-04-08T08:54:11Z</cp:lastPrinted>
  <dcterms:created xsi:type="dcterms:W3CDTF">2006-09-28T05:33:49Z</dcterms:created>
  <dcterms:modified xsi:type="dcterms:W3CDTF">2020-09-04T05:26:01Z</dcterms:modified>
</cp:coreProperties>
</file>